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_Zakazky\Modřany\_PD\D\"/>
    </mc:Choice>
  </mc:AlternateContent>
  <xr:revisionPtr revIDLastSave="0" documentId="13_ncr:1_{0CF81BAA-206E-4C44-AE67-7D952F054E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kapitulace stavby" sheetId="1" r:id="rId1"/>
    <sheet name="00 - VRN" sheetId="2" r:id="rId2"/>
    <sheet name="01 - SO1 - Oprava opevnění" sheetId="3" r:id="rId3"/>
  </sheets>
  <definedNames>
    <definedName name="_xlnm._FilterDatabase" localSheetId="1" hidden="1">'00 - VRN'!$C$121:$K$154</definedName>
    <definedName name="_xlnm._FilterDatabase" localSheetId="2" hidden="1">'01 - SO1 - Oprava opevnění'!$C$121:$K$280</definedName>
    <definedName name="_xlnm.Print_Titles" localSheetId="1">'00 - VRN'!$121:$121</definedName>
    <definedName name="_xlnm.Print_Titles" localSheetId="2">'01 - SO1 - Oprava opevnění'!$121:$121</definedName>
    <definedName name="_xlnm.Print_Titles" localSheetId="0">'Rekapitulace stavby'!$92:$92</definedName>
    <definedName name="_xlnm.Print_Area" localSheetId="1">'00 - VRN'!$C$109:$J$154</definedName>
    <definedName name="_xlnm.Print_Area" localSheetId="2">'01 - SO1 - Oprava opevnění'!$C$109:$J$280</definedName>
    <definedName name="_xlnm.Print_Area" localSheetId="0">'Rekapitulace stavby'!$D$4:$AO$76,'Rekapitulace stavby'!$C$82:$AQ$97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 s="1"/>
  <c r="BI279" i="3"/>
  <c r="BH279" i="3"/>
  <c r="BG279" i="3"/>
  <c r="BF279" i="3"/>
  <c r="T279" i="3"/>
  <c r="T278" i="3"/>
  <c r="R279" i="3"/>
  <c r="R278" i="3" s="1"/>
  <c r="P279" i="3"/>
  <c r="P278" i="3"/>
  <c r="BI268" i="3"/>
  <c r="BH268" i="3"/>
  <c r="BG268" i="3"/>
  <c r="BF268" i="3"/>
  <c r="T268" i="3"/>
  <c r="T267" i="3"/>
  <c r="R268" i="3"/>
  <c r="R267" i="3"/>
  <c r="P268" i="3"/>
  <c r="P267" i="3" s="1"/>
  <c r="BI263" i="3"/>
  <c r="BH263" i="3"/>
  <c r="BG263" i="3"/>
  <c r="BF263" i="3"/>
  <c r="T263" i="3"/>
  <c r="R263" i="3"/>
  <c r="P263" i="3"/>
  <c r="BI251" i="3"/>
  <c r="BH251" i="3"/>
  <c r="BG251" i="3"/>
  <c r="BF251" i="3"/>
  <c r="T251" i="3"/>
  <c r="R251" i="3"/>
  <c r="P251" i="3"/>
  <c r="BI247" i="3"/>
  <c r="BH247" i="3"/>
  <c r="BG247" i="3"/>
  <c r="BF247" i="3"/>
  <c r="T247" i="3"/>
  <c r="R247" i="3"/>
  <c r="P247" i="3"/>
  <c r="BI244" i="3"/>
  <c r="BH244" i="3"/>
  <c r="BG244" i="3"/>
  <c r="BF244" i="3"/>
  <c r="T244" i="3"/>
  <c r="R244" i="3"/>
  <c r="P244" i="3"/>
  <c r="BI239" i="3"/>
  <c r="BH239" i="3"/>
  <c r="BG239" i="3"/>
  <c r="BF239" i="3"/>
  <c r="T239" i="3"/>
  <c r="R239" i="3"/>
  <c r="P239" i="3"/>
  <c r="BI234" i="3"/>
  <c r="BH234" i="3"/>
  <c r="BG234" i="3"/>
  <c r="BF234" i="3"/>
  <c r="T234" i="3"/>
  <c r="R234" i="3"/>
  <c r="P234" i="3"/>
  <c r="BI228" i="3"/>
  <c r="BH228" i="3"/>
  <c r="BG228" i="3"/>
  <c r="BF228" i="3"/>
  <c r="T228" i="3"/>
  <c r="R228" i="3"/>
  <c r="P228" i="3"/>
  <c r="BI220" i="3"/>
  <c r="BH220" i="3"/>
  <c r="BG220" i="3"/>
  <c r="BF220" i="3"/>
  <c r="T220" i="3"/>
  <c r="R220" i="3"/>
  <c r="P220" i="3"/>
  <c r="BI213" i="3"/>
  <c r="BH213" i="3"/>
  <c r="BG213" i="3"/>
  <c r="BF213" i="3"/>
  <c r="T213" i="3"/>
  <c r="R213" i="3"/>
  <c r="P213" i="3"/>
  <c r="BI198" i="3"/>
  <c r="BH198" i="3"/>
  <c r="BG198" i="3"/>
  <c r="BF198" i="3"/>
  <c r="T198" i="3"/>
  <c r="R198" i="3"/>
  <c r="P198" i="3"/>
  <c r="BI194" i="3"/>
  <c r="BH194" i="3"/>
  <c r="BG194" i="3"/>
  <c r="BF194" i="3"/>
  <c r="T194" i="3"/>
  <c r="R194" i="3"/>
  <c r="P194" i="3"/>
  <c r="BI190" i="3"/>
  <c r="BH190" i="3"/>
  <c r="BG190" i="3"/>
  <c r="BF190" i="3"/>
  <c r="T190" i="3"/>
  <c r="R190" i="3"/>
  <c r="P190" i="3"/>
  <c r="BI186" i="3"/>
  <c r="BH186" i="3"/>
  <c r="BG186" i="3"/>
  <c r="BF186" i="3"/>
  <c r="T186" i="3"/>
  <c r="R186" i="3"/>
  <c r="P186" i="3"/>
  <c r="BI183" i="3"/>
  <c r="BH183" i="3"/>
  <c r="BG183" i="3"/>
  <c r="BF183" i="3"/>
  <c r="T183" i="3"/>
  <c r="R183" i="3"/>
  <c r="P183" i="3"/>
  <c r="BI179" i="3"/>
  <c r="BH179" i="3"/>
  <c r="BG179" i="3"/>
  <c r="BF179" i="3"/>
  <c r="T179" i="3"/>
  <c r="R179" i="3"/>
  <c r="P179" i="3"/>
  <c r="BI176" i="3"/>
  <c r="BH176" i="3"/>
  <c r="BG176" i="3"/>
  <c r="BF176" i="3"/>
  <c r="T176" i="3"/>
  <c r="R176" i="3"/>
  <c r="P176" i="3"/>
  <c r="BI173" i="3"/>
  <c r="BH173" i="3"/>
  <c r="BG173" i="3"/>
  <c r="BF173" i="3"/>
  <c r="T173" i="3"/>
  <c r="R173" i="3"/>
  <c r="P173" i="3"/>
  <c r="BI169" i="3"/>
  <c r="BH169" i="3"/>
  <c r="BG169" i="3"/>
  <c r="BF169" i="3"/>
  <c r="T169" i="3"/>
  <c r="R169" i="3"/>
  <c r="P169" i="3"/>
  <c r="BI164" i="3"/>
  <c r="BH164" i="3"/>
  <c r="BG164" i="3"/>
  <c r="BF164" i="3"/>
  <c r="T164" i="3"/>
  <c r="R164" i="3"/>
  <c r="P164" i="3"/>
  <c r="BI154" i="3"/>
  <c r="BH154" i="3"/>
  <c r="BG154" i="3"/>
  <c r="BF154" i="3"/>
  <c r="T154" i="3"/>
  <c r="R154" i="3"/>
  <c r="P154" i="3"/>
  <c r="BI151" i="3"/>
  <c r="BH151" i="3"/>
  <c r="BG151" i="3"/>
  <c r="BF151" i="3"/>
  <c r="T151" i="3"/>
  <c r="R151" i="3"/>
  <c r="P151" i="3"/>
  <c r="BI139" i="3"/>
  <c r="BH139" i="3"/>
  <c r="BG139" i="3"/>
  <c r="BF139" i="3"/>
  <c r="T139" i="3"/>
  <c r="R139" i="3"/>
  <c r="P139" i="3"/>
  <c r="BI135" i="3"/>
  <c r="BH135" i="3"/>
  <c r="BG135" i="3"/>
  <c r="BF135" i="3"/>
  <c r="T135" i="3"/>
  <c r="R135" i="3"/>
  <c r="P135" i="3"/>
  <c r="BI125" i="3"/>
  <c r="BH125" i="3"/>
  <c r="BG125" i="3"/>
  <c r="BF125" i="3"/>
  <c r="T125" i="3"/>
  <c r="R125" i="3"/>
  <c r="P125" i="3"/>
  <c r="J119" i="3"/>
  <c r="J118" i="3"/>
  <c r="F118" i="3"/>
  <c r="F116" i="3"/>
  <c r="E114" i="3"/>
  <c r="J92" i="3"/>
  <c r="J91" i="3"/>
  <c r="F91" i="3"/>
  <c r="F89" i="3"/>
  <c r="E87" i="3"/>
  <c r="J18" i="3"/>
  <c r="E18" i="3"/>
  <c r="F119" i="3"/>
  <c r="J17" i="3"/>
  <c r="J12" i="3"/>
  <c r="J116" i="3" s="1"/>
  <c r="E7" i="3"/>
  <c r="E85" i="3" s="1"/>
  <c r="J37" i="2"/>
  <c r="J36" i="2"/>
  <c r="AY95" i="1" s="1"/>
  <c r="J35" i="2"/>
  <c r="AX95" i="1" s="1"/>
  <c r="BI153" i="2"/>
  <c r="BH153" i="2"/>
  <c r="BG153" i="2"/>
  <c r="BF153" i="2"/>
  <c r="T153" i="2"/>
  <c r="T152" i="2"/>
  <c r="R153" i="2"/>
  <c r="R152" i="2" s="1"/>
  <c r="P153" i="2"/>
  <c r="P152" i="2" s="1"/>
  <c r="BI149" i="2"/>
  <c r="BH149" i="2"/>
  <c r="BG149" i="2"/>
  <c r="BF149" i="2"/>
  <c r="T149" i="2"/>
  <c r="T148" i="2" s="1"/>
  <c r="R149" i="2"/>
  <c r="R148" i="2"/>
  <c r="P149" i="2"/>
  <c r="P148" i="2" s="1"/>
  <c r="BI145" i="2"/>
  <c r="BH145" i="2"/>
  <c r="BG145" i="2"/>
  <c r="BF145" i="2"/>
  <c r="T145" i="2"/>
  <c r="T144" i="2"/>
  <c r="R145" i="2"/>
  <c r="R144" i="2" s="1"/>
  <c r="P145" i="2"/>
  <c r="P144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J119" i="2"/>
  <c r="J118" i="2"/>
  <c r="F118" i="2"/>
  <c r="F116" i="2"/>
  <c r="E114" i="2"/>
  <c r="J92" i="2"/>
  <c r="J91" i="2"/>
  <c r="F91" i="2"/>
  <c r="F89" i="2"/>
  <c r="E87" i="2"/>
  <c r="J18" i="2"/>
  <c r="E18" i="2"/>
  <c r="F92" i="2" s="1"/>
  <c r="J17" i="2"/>
  <c r="J12" i="2"/>
  <c r="J116" i="2"/>
  <c r="E7" i="2"/>
  <c r="E112" i="2" s="1"/>
  <c r="L90" i="1"/>
  <c r="AM90" i="1"/>
  <c r="AM89" i="1"/>
  <c r="L89" i="1"/>
  <c r="AM87" i="1"/>
  <c r="L87" i="1"/>
  <c r="L85" i="1"/>
  <c r="L84" i="1"/>
  <c r="BK138" i="2"/>
  <c r="J132" i="2"/>
  <c r="BK139" i="3"/>
  <c r="J173" i="3"/>
  <c r="BK228" i="3"/>
  <c r="BK251" i="3"/>
  <c r="J149" i="2"/>
  <c r="J145" i="2"/>
  <c r="J220" i="3"/>
  <c r="BK164" i="3"/>
  <c r="J169" i="3"/>
  <c r="J247" i="3"/>
  <c r="BK190" i="3"/>
  <c r="J153" i="2"/>
  <c r="BK145" i="2"/>
  <c r="J135" i="3"/>
  <c r="J151" i="3"/>
  <c r="BK151" i="3"/>
  <c r="BK169" i="3"/>
  <c r="BK125" i="3"/>
  <c r="BK153" i="2"/>
  <c r="J130" i="2"/>
  <c r="J244" i="3"/>
  <c r="J228" i="3"/>
  <c r="BK173" i="3"/>
  <c r="J251" i="3"/>
  <c r="BK176" i="3"/>
  <c r="J140" i="2"/>
  <c r="AS94" i="1"/>
  <c r="BK154" i="3"/>
  <c r="J268" i="3"/>
  <c r="J213" i="3"/>
  <c r="BK220" i="3"/>
  <c r="BK132" i="2"/>
  <c r="BK140" i="2"/>
  <c r="J190" i="3"/>
  <c r="J125" i="3"/>
  <c r="BK279" i="3"/>
  <c r="BK244" i="3"/>
  <c r="BK268" i="3"/>
  <c r="BK134" i="2"/>
  <c r="BK128" i="2"/>
  <c r="J239" i="3"/>
  <c r="BK198" i="3"/>
  <c r="J234" i="3"/>
  <c r="J179" i="3"/>
  <c r="BK183" i="3"/>
  <c r="J142" i="2"/>
  <c r="BK125" i="2"/>
  <c r="J198" i="3"/>
  <c r="J186" i="3"/>
  <c r="J164" i="3"/>
  <c r="BK239" i="3"/>
  <c r="BK247" i="3"/>
  <c r="J134" i="2"/>
  <c r="J125" i="2"/>
  <c r="BK130" i="2"/>
  <c r="BK213" i="3"/>
  <c r="J176" i="3"/>
  <c r="BK186" i="3"/>
  <c r="BK194" i="3"/>
  <c r="J128" i="2"/>
  <c r="BK149" i="2"/>
  <c r="BK234" i="3"/>
  <c r="J194" i="3"/>
  <c r="BK263" i="3"/>
  <c r="J279" i="3"/>
  <c r="BK135" i="3"/>
  <c r="J138" i="2"/>
  <c r="BK142" i="2"/>
  <c r="BK179" i="3"/>
  <c r="J183" i="3"/>
  <c r="J154" i="3"/>
  <c r="J263" i="3"/>
  <c r="J139" i="3"/>
  <c r="P137" i="2" l="1"/>
  <c r="R137" i="2"/>
  <c r="BK124" i="2"/>
  <c r="J124" i="2" s="1"/>
  <c r="J98" i="2" s="1"/>
  <c r="BK124" i="3"/>
  <c r="P124" i="2"/>
  <c r="P123" i="2" s="1"/>
  <c r="P122" i="2" s="1"/>
  <c r="AU95" i="1" s="1"/>
  <c r="T124" i="3"/>
  <c r="T185" i="3"/>
  <c r="P185" i="3"/>
  <c r="T137" i="2"/>
  <c r="P124" i="3"/>
  <c r="BK168" i="3"/>
  <c r="J168" i="3"/>
  <c r="J99" i="3" s="1"/>
  <c r="T168" i="3"/>
  <c r="BK185" i="3"/>
  <c r="J185" i="3"/>
  <c r="J100" i="3"/>
  <c r="R124" i="2"/>
  <c r="R123" i="2" s="1"/>
  <c r="R122" i="2" s="1"/>
  <c r="R185" i="3"/>
  <c r="T124" i="2"/>
  <c r="T123" i="2" s="1"/>
  <c r="T122" i="2" s="1"/>
  <c r="P168" i="3"/>
  <c r="BK137" i="2"/>
  <c r="J137" i="2"/>
  <c r="J99" i="2"/>
  <c r="R124" i="3"/>
  <c r="R168" i="3"/>
  <c r="BK144" i="2"/>
  <c r="J144" i="2" s="1"/>
  <c r="J100" i="2" s="1"/>
  <c r="BK278" i="3"/>
  <c r="J278" i="3" s="1"/>
  <c r="J102" i="3" s="1"/>
  <c r="BK148" i="2"/>
  <c r="J148" i="2" s="1"/>
  <c r="J101" i="2" s="1"/>
  <c r="BK267" i="3"/>
  <c r="J267" i="3"/>
  <c r="J101" i="3"/>
  <c r="BK152" i="2"/>
  <c r="J152" i="2" s="1"/>
  <c r="J102" i="2" s="1"/>
  <c r="BE176" i="3"/>
  <c r="BE194" i="3"/>
  <c r="BE228" i="3"/>
  <c r="BE251" i="3"/>
  <c r="J89" i="3"/>
  <c r="BE135" i="3"/>
  <c r="BE239" i="3"/>
  <c r="BE263" i="3"/>
  <c r="BE173" i="3"/>
  <c r="BE179" i="3"/>
  <c r="BE279" i="3"/>
  <c r="BK123" i="2"/>
  <c r="BK122" i="2" s="1"/>
  <c r="J122" i="2" s="1"/>
  <c r="J30" i="2" s="1"/>
  <c r="E112" i="3"/>
  <c r="BE213" i="3"/>
  <c r="BE234" i="3"/>
  <c r="BE244" i="3"/>
  <c r="BE268" i="3"/>
  <c r="BE164" i="3"/>
  <c r="BE198" i="3"/>
  <c r="BE247" i="3"/>
  <c r="BE151" i="3"/>
  <c r="BE186" i="3"/>
  <c r="BE169" i="3"/>
  <c r="BE139" i="3"/>
  <c r="BE154" i="3"/>
  <c r="BE125" i="3"/>
  <c r="F92" i="3"/>
  <c r="BE183" i="3"/>
  <c r="BE190" i="3"/>
  <c r="BE220" i="3"/>
  <c r="E85" i="2"/>
  <c r="BE128" i="2"/>
  <c r="F119" i="2"/>
  <c r="BE138" i="2"/>
  <c r="BE153" i="2"/>
  <c r="BE134" i="2"/>
  <c r="BE142" i="2"/>
  <c r="BE145" i="2"/>
  <c r="BE125" i="2"/>
  <c r="BE140" i="2"/>
  <c r="BE149" i="2"/>
  <c r="J89" i="2"/>
  <c r="BE130" i="2"/>
  <c r="BE132" i="2"/>
  <c r="J34" i="3"/>
  <c r="AW96" i="1"/>
  <c r="F35" i="3"/>
  <c r="BB96" i="1" s="1"/>
  <c r="F37" i="3"/>
  <c r="BD96" i="1" s="1"/>
  <c r="F34" i="3"/>
  <c r="BA96" i="1" s="1"/>
  <c r="J34" i="2"/>
  <c r="AW95" i="1"/>
  <c r="F34" i="2"/>
  <c r="BA95" i="1" s="1"/>
  <c r="F36" i="2"/>
  <c r="BC95" i="1"/>
  <c r="F36" i="3"/>
  <c r="BC96" i="1" s="1"/>
  <c r="F37" i="2"/>
  <c r="BD95" i="1" s="1"/>
  <c r="F35" i="2"/>
  <c r="BB95" i="1" s="1"/>
  <c r="P123" i="3" l="1"/>
  <c r="P122" i="3"/>
  <c r="AU96" i="1" s="1"/>
  <c r="AU94" i="1" s="1"/>
  <c r="T123" i="3"/>
  <c r="T122" i="3" s="1"/>
  <c r="R123" i="3"/>
  <c r="R122" i="3" s="1"/>
  <c r="BK123" i="3"/>
  <c r="J123" i="3" s="1"/>
  <c r="J97" i="3" s="1"/>
  <c r="J124" i="3"/>
  <c r="J98" i="3"/>
  <c r="AG95" i="1"/>
  <c r="J96" i="2"/>
  <c r="J123" i="2"/>
  <c r="J97" i="2"/>
  <c r="F33" i="2"/>
  <c r="AZ95" i="1" s="1"/>
  <c r="BC94" i="1"/>
  <c r="W32" i="1" s="1"/>
  <c r="J33" i="2"/>
  <c r="AV95" i="1" s="1"/>
  <c r="AT95" i="1" s="1"/>
  <c r="AN95" i="1" s="1"/>
  <c r="BD94" i="1"/>
  <c r="W33" i="1" s="1"/>
  <c r="BA94" i="1"/>
  <c r="AW94" i="1"/>
  <c r="AK30" i="1"/>
  <c r="F33" i="3"/>
  <c r="AZ96" i="1" s="1"/>
  <c r="BB94" i="1"/>
  <c r="W31" i="1"/>
  <c r="J33" i="3"/>
  <c r="AV96" i="1" s="1"/>
  <c r="AT96" i="1" s="1"/>
  <c r="BK122" i="3" l="1"/>
  <c r="J122" i="3" s="1"/>
  <c r="J96" i="3" s="1"/>
  <c r="J39" i="2"/>
  <c r="AZ94" i="1"/>
  <c r="W29" i="1" s="1"/>
  <c r="AX94" i="1"/>
  <c r="W30" i="1"/>
  <c r="AY94" i="1"/>
  <c r="J30" i="3" l="1"/>
  <c r="AG96" i="1"/>
  <c r="AG94" i="1"/>
  <c r="AK26" i="1"/>
  <c r="AV94" i="1"/>
  <c r="AK29" i="1" s="1"/>
  <c r="AK35" i="1" s="1"/>
  <c r="J39" i="3" l="1"/>
  <c r="AN96" i="1"/>
  <c r="AT94" i="1"/>
  <c r="AN94" i="1" l="1"/>
</calcChain>
</file>

<file path=xl/sharedStrings.xml><?xml version="1.0" encoding="utf-8"?>
<sst xmlns="http://schemas.openxmlformats.org/spreadsheetml/2006/main" count="1924" uniqueCount="403">
  <si>
    <t>Export Komplet</t>
  </si>
  <si>
    <t/>
  </si>
  <si>
    <t>2.0</t>
  </si>
  <si>
    <t>ZAMOK</t>
  </si>
  <si>
    <t>False</t>
  </si>
  <si>
    <t>{22f92b02-602b-4aba-88d3-c79fdfda82b2}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</si>
  <si>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</si>
  <si>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</si>
  <si>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</si>
  <si>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</si>
  <si>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</si>
  <si>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</si>
  <si>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</si>
  <si>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</si>
  <si>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2021-21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</si>
  <si>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</si>
  <si>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</si>
  <si>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Vltava, ř.km 62,5-66,3 - lokální opravy břehového opevnění</t>
  </si>
  <si>
    <t>KSO:</t>
  </si>
  <si>
    <t>CC-CZ:</t>
  </si>
  <si>
    <t>Místo:</t>
  </si>
  <si>
    <t>Modřany, Komořany, Zbraslav</t>
  </si>
  <si>
    <t>Datum:</t>
  </si>
  <si>
    <t>13. 12. 2021</t>
  </si>
  <si>
    <t>Zadavatel:</t>
  </si>
  <si>
    <t>IČ:</t>
  </si>
  <si>
    <t>70889953</t>
  </si>
  <si>
    <t>Povodí Vltavy, s.p.</t>
  </si>
  <si>
    <t>DIČ:</t>
  </si>
  <si>
    <t>Uchazeč:</t>
  </si>
  <si>
    <t>Vyplň údaj</t>
  </si>
  <si>
    <t>Projektant:</t>
  </si>
  <si>
    <t>05645328</t>
  </si>
  <si>
    <t>Ing. Milada Klimešová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</si>
  <si>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</si>
  <si>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</si>
  <si>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</si>
  <si>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</si>
  <si>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</si>
  <si>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</si>
  <si>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</si>
  <si>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</si>
  <si>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</si>
  <si>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</si>
  <si>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</si>
  <si>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</si>
  <si>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</si>
  <si>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</si>
  <si>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</si>
  <si>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</si>
  <si>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</si>
  <si>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</si>
  <si>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</si>
  <si>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</si>
  <si>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</si>
  <si>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</si>
  <si>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</si>
  <si>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</si>
  <si>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</si>
  <si>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</si>
  <si>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</si>
  <si>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</si>
  <si>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</si>
  <si>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</si>
  <si>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</si>
  <si>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</si>
  <si>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</si>
  <si>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</si>
  <si>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</si>
  <si>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</si>
  <si>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</si>
  <si>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</si>
  <si>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</si>
  <si>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</si>
  <si>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</si>
  <si>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</si>
  <si>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</si>
  <si>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</si>
  <si>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</si>
  <si>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</si>
  <si>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</si>
  <si>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</si>
  <si>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</t>
  </si>
  <si>
    <t>VRN</t>
  </si>
  <si>
    <t>STA</t>
  </si>
  <si>
    <t>1</t>
  </si>
  <si>
    <t>{61fd2b17-d08a-4054-aa08-97850d238e1d}</t>
  </si>
  <si>
    <t>2</t>
  </si>
  <si>
    <t>01</t>
  </si>
  <si>
    <t>SO1 - Oprava opevnění</t>
  </si>
  <si>
    <t>{4c55febb-74ba-447d-aa17-d05f522226e5}</t>
  </si>
  <si>
    <t>KRYCÍ LIST SOUPISU PRACÍ</t>
  </si>
  <si>
    <t>Objekt:</t>
  </si>
  <si>
    <t>00 - VRN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</si>
  <si>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</si>
  <si>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</si>
  <si>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</si>
  <si>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</si>
  <si>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</si>
  <si>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</si>
  <si>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</si>
  <si>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</si>
  <si>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</si>
  <si>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</si>
  <si>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</si>
  <si>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</si>
  <si>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</si>
  <si>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</si>
  <si>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</si>
  <si>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</si>
  <si>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</si>
  <si>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</si>
  <si>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</si>
  <si>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</si>
  <si>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</si>
  <si>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</si>
  <si>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</si>
  <si>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</si>
  <si>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</si>
  <si>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</si>
  <si>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</si>
  <si>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</si>
  <si>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</si>
  <si>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</si>
  <si>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012203000</t>
  </si>
  <si>
    <t>Geodetické práce během stavby, vytyčení stavby, kontrola skutečně provedených prací, zaměření pro potřeby DSPS</t>
  </si>
  <si>
    <t>kpl</t>
  </si>
  <si>
    <t>1024</t>
  </si>
  <si>
    <t>1555376566</t>
  </si>
  <si>
    <t>PP</t>
  </si>
  <si>
    <t>Vytyčení stavby a provedení geodetických prací, nutných k posouzení shody realizované stavby se schválenou projektovou dokumentací odborně způsobilou osobou v oboru zememěřičství.</t>
  </si>
  <si>
    <t>P</t>
  </si>
  <si>
    <t>Poznámka k položce:_x000D_
Veškeré měřičské a vytyčovací práce spojenés prováděním díla</t>
  </si>
  <si>
    <t>013002002</t>
  </si>
  <si>
    <t>Zpracování Povodňového plánu, včetně projednání.</t>
  </si>
  <si>
    <t>1283855733</t>
  </si>
  <si>
    <t>3</t>
  </si>
  <si>
    <t>013254000</t>
  </si>
  <si>
    <t>Zpracování a předání dokumentace skutečného provedení stavby. Fototodokumentace stavby.</t>
  </si>
  <si>
    <t>9216524</t>
  </si>
  <si>
    <t>Zpracování a předání dokumentace skutečného provedení stavby (3paré + 1 v elektronické formě) objednateli a zaměření skutečného provedení stavby - geodetická část dokumentace (3paré + 1 v elektronické formě) v rozsahu odpovídajícím právním předpisům. Fotodokumentace stavby.</t>
  </si>
  <si>
    <t>4</t>
  </si>
  <si>
    <t>013294001</t>
  </si>
  <si>
    <t>Realizace a zajištění DIO, po nutnou dobu, včetně zajištění dopravního značení a přístupů.</t>
  </si>
  <si>
    <t>-163983411</t>
  </si>
  <si>
    <t>013294002</t>
  </si>
  <si>
    <t>Pasportizace dotčených ploch a konstrukcí</t>
  </si>
  <si>
    <t>soubor</t>
  </si>
  <si>
    <t>962226806</t>
  </si>
  <si>
    <t>Poznámka k položce:_x000D_
včetně fotodokumentace staveb, ploch, komunikací a konstrukcí před zahájením stavebním prací.</t>
  </si>
  <si>
    <t>VRN3</t>
  </si>
  <si>
    <t>Zařízení staveniště</t>
  </si>
  <si>
    <t>6</t>
  </si>
  <si>
    <t>031002000</t>
  </si>
  <si>
    <t>Zajištění a zabezpečení staveniště, zřízení a likvidace zařízení staveniště, včetně mezideponií, a energií apod.</t>
  </si>
  <si>
    <t>1922885510</t>
  </si>
  <si>
    <t>Související práce pro zařízení staveniště, včetně všech energií.</t>
  </si>
  <si>
    <t>7</t>
  </si>
  <si>
    <t>03420300</t>
  </si>
  <si>
    <t>Čištění a úklid dotčených komunikací a veřejných prostranství, čištění kol veškeré stavební techniky před výjezdem ze staveniště a plochy pro uložení po celou dobu stavby, včetně všech souvisejících činností.</t>
  </si>
  <si>
    <t>1716793980</t>
  </si>
  <si>
    <t>8</t>
  </si>
  <si>
    <t>03920300</t>
  </si>
  <si>
    <t>Uvedení stabou dotčených a sousedních pozemků, komunikací, příjezdů a přístupů do původního stavu</t>
  </si>
  <si>
    <t>1199831017</t>
  </si>
  <si>
    <t>Uvedení stavbou dotčených a sousedních pozemků, komunikací, příjezdů a přístupů do původního stavu, včetně případné opravy pobřežní komunikace.</t>
  </si>
  <si>
    <t>VRN4</t>
  </si>
  <si>
    <t>Inženýrská činnost</t>
  </si>
  <si>
    <t>9</t>
  </si>
  <si>
    <t>04300200</t>
  </si>
  <si>
    <t>Zajištění a provedení zkoušek, rozborů a atestů nutných pro řádné provádění a dokončení díla, uvedených v projektové dokumentaci, včetně předání jejich výsledků objednateli.</t>
  </si>
  <si>
    <t>-742664878</t>
  </si>
  <si>
    <t>Poznámka k položce:_x000D_
Viz D.1. TZ - zkoušky betonu, včetně odběru, rozboru a vyhodnocení.</t>
  </si>
  <si>
    <t>VRN6</t>
  </si>
  <si>
    <t>Územní vlivy</t>
  </si>
  <si>
    <t>10</t>
  </si>
  <si>
    <t>062002000</t>
  </si>
  <si>
    <t>Ztížené dopravní podmínky - zohlednění nedostupnosti staveniště pro automobilovou dopravu, použití lodní dopravy, včetně překládání. Použití kráčivého bagru.</t>
  </si>
  <si>
    <t>-1371319827</t>
  </si>
  <si>
    <t>Ztížené dopravní podmínky - zohlednění nedostupnosti velké části lokalit pro automobilovou dopravu, použití lodní dopravy, včetně překládání. Použití kráčivého bagru.</t>
  </si>
  <si>
    <t>Poznámka k položce:_x000D_
Včetně všech nájmů (tlačný člun, remorkér, autojeřáb), manipulací, nakládání a vykládání, vyvázání plavidla._x000D_
Včetně odvozu suti a přívozu materiálu._x000D_
Včetně zajištění kráčivého bagru do lokality E.</t>
  </si>
  <si>
    <t>VRN7</t>
  </si>
  <si>
    <t>Provozní vlivy</t>
  </si>
  <si>
    <t>11</t>
  </si>
  <si>
    <t>07900200</t>
  </si>
  <si>
    <t>Prostředky a materiál pro šetření a likvidaci vzniklé ekologické havárie</t>
  </si>
  <si>
    <t>ks</t>
  </si>
  <si>
    <t>1444426238</t>
  </si>
  <si>
    <t xml:space="preserve">1 x havarijní souprava OIL 240 (obsah soupravy: nádoba 240 l, Algasorb 30 kg, 50x rohož, 5x nohavice, 5x polštář, 200x utěrka NT, 1x lopatka a smeták, 5x PE pytel, 5x výstražná nálepka, 2x rukavice nálepka - absorpční schopnost 300 litrů), nebo souprava ekvivalentní,
1 x havarijní souprava UNV 60 (obsah soupravy: nádoba 60 l, 30x rohož, 3x nohavice,  2x polštář, 1x PVC rukavice, 2x PE pytel, 2x výstražná nálepka - absorpční schopnost 89 litrů), nebo souprava ekvivalentní,
1 x balení norná stěna EKNS 220 H (4 ks, rozměr 0,13 x 3 m), nebo ekvivalentní typ,
PE pytle objem 120 l - 10 ks,
ruční nářadí (sekyra, pila, krumpáč, lopata, palice),
zásoba řeziva (prkna, latě, trámy) - jednotky kusů,
lahve pro odběr vzorků (prachovnice se širokým hrdlem o objemu min 1,25 l) - 5 ks.
</t>
  </si>
  <si>
    <t>01 - SO1 - Oprava opevnění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</si>
  <si>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</si>
  <si>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</si>
  <si>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</si>
  <si>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</si>
  <si>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</si>
  <si>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</si>
  <si>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</si>
  <si>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</si>
  <si>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</si>
  <si>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114203101</t>
  </si>
  <si>
    <t>Rozebrání dlažeb z lomového kamene nebo betonových tvárnic na sucho</t>
  </si>
  <si>
    <t>m3</t>
  </si>
  <si>
    <t>2047937593</t>
  </si>
  <si>
    <t>Rozebrání dlažeb nebo záhozů s naložením na dopravní prostředek dlažeb z lomového kamene nebo betonových tvárnic na sucho nebo se spárami vyplněnými pískem nebo drnem</t>
  </si>
  <si>
    <t>Poznámka k položce:_x000D_
viz D.1.s výkazem</t>
  </si>
  <si>
    <t>VV</t>
  </si>
  <si>
    <t>" lokalita A" 18,78 "plocha úpravy, m2" * 0,4 "tl. dlažby, m"</t>
  </si>
  <si>
    <t>" lokalita B" 11,29 "plocha úpravy, m2" * 0,4 "tl. dlažby, m"</t>
  </si>
  <si>
    <t>" lokalita C"( 13,52+23,98+24,91) "plocha úpravy, m2" * 0,4 "tl. dlažby, m"</t>
  </si>
  <si>
    <t>" lokalita D"( 14,42*0,7+6,1) "plocha úpravy, m2" * 0,4 "tl. dlažby, m"</t>
  </si>
  <si>
    <t>" lokalita F" 18,68 "plocha úpravy, m2" * 0,4 "tl. dlažby, m"</t>
  </si>
  <si>
    <t>" lokalita G" 26,36 "plocha úpravy, m2" * 0,4 "tl. dlažby, m"</t>
  </si>
  <si>
    <t>Součet</t>
  </si>
  <si>
    <t>114203103</t>
  </si>
  <si>
    <t>Rozebrání dlažeb z lomového kamene nebo betonových tvárnic do cementové malty</t>
  </si>
  <si>
    <t>1798183641</t>
  </si>
  <si>
    <t>Rozebrání dlažeb nebo záhozů s naložením na dopravní prostředek dlažeb z lomového kamene nebo betonových tvárnic do cementové malty se spárami zalitými cementovou maltou</t>
  </si>
  <si>
    <t>"lokalita D" 14,42*0,3 "30% u zídky do betonu"</t>
  </si>
  <si>
    <t>114203201</t>
  </si>
  <si>
    <t>Očištění lomového kamene nebo betonových tvárnic od hlíny nebo písku</t>
  </si>
  <si>
    <t>-997399890</t>
  </si>
  <si>
    <t>Očištění lomového kamene nebo betonových tvárnic získaných při rozebrání dlažeb, záhozů, rovnanin a soustřeďovacích staveb od hlíny nebo písku</t>
  </si>
  <si>
    <t>Poznámka k položce:_x000D_
odhad možnosti znovupoužití kamenů dle lokality, viz D a B zpráva.</t>
  </si>
  <si>
    <t>" lokalita A" 18,78 "plocha úpravy, m" * 0,3 "tl. dlažby, m"*0,5 "50% kamenů"</t>
  </si>
  <si>
    <t>" lokalita B" 11,29 "plocha úpravy, m" * 0,3 "tl. dlažby, m"*0,5 "50% kamenů"</t>
  </si>
  <si>
    <t>" lokalita C" (13,52+24,91) "plocha úpravy, m" * 0,3 "tl. dlažby, m"*0,7 "70% kamenů"</t>
  </si>
  <si>
    <t>" lokalita C" 23,98 "plocha úpravy, m" * 0,3 "tl. dlažby, m"*0,85 "85% kamenů"</t>
  </si>
  <si>
    <t>" lokalita D" 14,42 "plocha úpravy, m" * 0,3 "tl. dlažby, m"*0,7 "70% kamenů"</t>
  </si>
  <si>
    <t>" lokalita D" 6,1 "plocha úpravy, m" * 0,3 "tl. dlažby, m"*0,5 "50% kamenů"</t>
  </si>
  <si>
    <t>" lokalita F" 18,67 "plocha úpravy, m" * 0,3 "tl. dlažby, m"*0,5 "50% kamenů"</t>
  </si>
  <si>
    <t>" lokalita G" 26,36 "plocha úpravy, m" * 0,3 "tl. dlažby, m"*0,5 "50% kamenů"</t>
  </si>
  <si>
    <t>1151012_R</t>
  </si>
  <si>
    <t>Čerpání vody z jímek u lokality D a F</t>
  </si>
  <si>
    <t>-1834120025</t>
  </si>
  <si>
    <t>Poznámka k položce:_x000D_
včetně instalace a odvozu, včetně všeho materiálu a energií</t>
  </si>
  <si>
    <t>132351401</t>
  </si>
  <si>
    <t>Hloubení rýh pod vodou v hornině třídy těžitelnosti II skupiny 4 objem do 1000 m3</t>
  </si>
  <si>
    <t>-1803439926</t>
  </si>
  <si>
    <t>Hloubení rýh pod vodou strojně v hloubce do 5 m pod projektem stanovenou pracovní hladinou vody, pro nábřežní zdi, patky, záhozy, prahy, podélné a příčné zpevnění atd. pod obrysem výkopu množství do 1 000 m3 v hornině třídy těžitelnosti II skupiny 4</t>
  </si>
  <si>
    <t>" lokalita A" 0,8 "plocha rýhy, m2" * 7,45 "délka, m"</t>
  </si>
  <si>
    <t>" lokalita D" 0,57 "plocha rýhy, m2" * 3,65 "délka, m"</t>
  </si>
  <si>
    <t>" lokalita E" 123,69 "viz výkaz výměr" + 5,52 "u schodů"</t>
  </si>
  <si>
    <t>" lokalita F" 0,56 "plocha rýhy, m2" * 5,5 "délka, m"</t>
  </si>
  <si>
    <t>" lokalita F" 1,2*0,54*0,8+5,45*0,8*1 "rýhy pro zídky schodů"</t>
  </si>
  <si>
    <t>" lokalita G" 0,61 "plocha rýhy, m2" * 8,1 "délka, m"</t>
  </si>
  <si>
    <t>181111123</t>
  </si>
  <si>
    <t>Plošná úprava terénu do 500 m2 zemina skupiny 1 až 4 nerovnosti přes 100 do 150 mm ve svahu přes 1:2 do 1:1</t>
  </si>
  <si>
    <t>m2</t>
  </si>
  <si>
    <t>110277569</t>
  </si>
  <si>
    <t>Plošná úprava terénu v zemině skupiny 1 až 4 s urovnáním povrchu bez doplnění ornice souvislé plochy do 500 m2 při nerovnostech terénu přes 100 do 150 mm na svahu přes 1:2 do 1:1</t>
  </si>
  <si>
    <t>"lokalita E" 473,64 "m2, srovnání svahu pod rovnaninu"</t>
  </si>
  <si>
    <t>Svislé a kompletní konstrukce</t>
  </si>
  <si>
    <t>321368211_R</t>
  </si>
  <si>
    <t>Výztuž železobetonových konstrukcí vodních staveb ze svařovaných sítí a jednotlivé pruty 10 505</t>
  </si>
  <si>
    <t>t</t>
  </si>
  <si>
    <t>-1234126248</t>
  </si>
  <si>
    <t>Výztuž železobetonových konstrukcí vodních staveb  přehrad, jezů a plavebních komor, spodní stavby vodních elektráren, jader přehrad, odběrných věží a výpustných zařízení, opěrných zdí, šachet, šachtic a ostatních konstrukcí svařované sítě z ocelových tažených drátů jakéhokoliv druhu oceli jakéhokoliv průměru a roztečí a jetnotlivých prutů</t>
  </si>
  <si>
    <t>Poznámka k položce:_x000D_
viz D.1. síť schody</t>
  </si>
  <si>
    <t>"2 sítě 3x2 m" 2*32,39/1000</t>
  </si>
  <si>
    <t>R_01</t>
  </si>
  <si>
    <t>Vytvoření a rozebrání jímky u lokality D a F z big bagů</t>
  </si>
  <si>
    <t>-248818452</t>
  </si>
  <si>
    <t>Poznámka k položce:_x000D_
včetně všeho materiálu a manipulací</t>
  </si>
  <si>
    <t>R_02</t>
  </si>
  <si>
    <t>Rozebrání a zpětná instalace zábrany pro obojživelníky</t>
  </si>
  <si>
    <t>-483024362</t>
  </si>
  <si>
    <t>Poznámka k položce:_x000D_
v lokalitě E</t>
  </si>
  <si>
    <t>326215222</t>
  </si>
  <si>
    <t>Zdivo LTM z pravidelných kamenů na maltu, objem jednoho kamene přes 0,02 m3</t>
  </si>
  <si>
    <t>-552224033</t>
  </si>
  <si>
    <t>Zdivo hradících konstrukcí z lomového kamene štípaného nebo ručně vybíraného na maltu včetně spárování z pravidelných kamenů objemu 1 kusu kamene přes 0,02 m3</t>
  </si>
  <si>
    <t>Poznámka k položce:_x000D_
zídky schodů, lok. F</t>
  </si>
  <si>
    <t>"lokalita F" 1,2*0,8*0,54+5,45*0,8*1 "boční a dolní zídka"</t>
  </si>
  <si>
    <t>326215911</t>
  </si>
  <si>
    <t>Příplatek k cenám zdiva LTM z kamene na maltu za jednostranné lícování</t>
  </si>
  <si>
    <t>-1569205948</t>
  </si>
  <si>
    <t>Zdivo hradících konstrukcí z lomového kamene štípaného nebo ručně vybíraného na maltu včetně spárování Příplatek k cenám za lícování zdiva jednostranné</t>
  </si>
  <si>
    <t>Vodorovné konstrukce</t>
  </si>
  <si>
    <t>12</t>
  </si>
  <si>
    <t>451314211</t>
  </si>
  <si>
    <t>Podklad pod dlažbu z betonu prostého C 25/30 tl do 100 mm</t>
  </si>
  <si>
    <t>-196088544</t>
  </si>
  <si>
    <t>Podklad pod dlažbu z betonu prostého  bez zvýšených nároků na prostředí tř. C 25/30 tl. do 100 mm</t>
  </si>
  <si>
    <t>Poznámka k položce:_x000D_
viz D.1.s výkazem, lok. D dlažba do betonu</t>
  </si>
  <si>
    <t>"lokalita D" 14,42 "m2"</t>
  </si>
  <si>
    <t>13</t>
  </si>
  <si>
    <t>451315117</t>
  </si>
  <si>
    <t>Podkladní nebo výplňová vrstva z betonu C 25/30 tl do 100 mm</t>
  </si>
  <si>
    <t>-1259890593</t>
  </si>
  <si>
    <t>Podkladní a výplňové vrstvy z betonu prostého  tloušťky do 100 mm, z betonu C 25/30</t>
  </si>
  <si>
    <t>Poznámka k položce:_x000D_
viz D.1 + výkaz, D.11.</t>
  </si>
  <si>
    <t xml:space="preserve">"lokalita F" 1,2*0,54+5,45*1 "zídky" </t>
  </si>
  <si>
    <t>14</t>
  </si>
  <si>
    <t>451315127</t>
  </si>
  <si>
    <t>Podkladní nebo výplňová vrstva z betonu C 25/30 tl do 150 mm</t>
  </si>
  <si>
    <t>1317780305</t>
  </si>
  <si>
    <t>Podkladní a výplňové vrstvy z betonu prostého  tloušťky do 150 mm, z betonu C 25/30</t>
  </si>
  <si>
    <t>"lokalita F" 5,45*1,2 "podklad schodů"</t>
  </si>
  <si>
    <t>451561112R</t>
  </si>
  <si>
    <t>Lože pod dlažby z kameniva drceného drobného vrstva tl přes 100 do 150 mm</t>
  </si>
  <si>
    <t>70172419</t>
  </si>
  <si>
    <t>Lože pod dlažby  z kameniva drceného drobného, tl. vrstvy přes 100 do 150 mm</t>
  </si>
  <si>
    <t>Poznámka k položce:_x000D_
R! - včetně zhutnění vrstvy_x000D_
viz D.1.s výkazem</t>
  </si>
  <si>
    <t xml:space="preserve">" lokalita A" (2,6+2,14)*7,45 "plocha úpravy, m2" </t>
  </si>
  <si>
    <t xml:space="preserve">" lokalita B" (1,2+0,8)*3,3+(1,68+0,45)*2,2 "plocha úpravy, m2" </t>
  </si>
  <si>
    <t xml:space="preserve">" lokalita C" (2,35+0,3)*5,1+(1,16+1,13+1,08+1,2)*5,45 "plocha úpravy, m2" </t>
  </si>
  <si>
    <t xml:space="preserve">" lokalita C" (3,5)*6,85 "plocha úpravy pro přeskládání m2" </t>
  </si>
  <si>
    <t xml:space="preserve">" lokalita D" 6,1 "dno, m2" </t>
  </si>
  <si>
    <t xml:space="preserve">" lokalita D" 5,15*2,8 "dlažba do betonu, m2" </t>
  </si>
  <si>
    <t xml:space="preserve">" lokalita E" 473,64 "podklad rovnaniny viz výkaz v D.1., m2" </t>
  </si>
  <si>
    <t xml:space="preserve">" lokalita E" 159,15 "podklad dlažba nasucho viz výkaz v D.1., m2" </t>
  </si>
  <si>
    <t xml:space="preserve">" lokalita E" 5,4 "podklad schoy, m2" </t>
  </si>
  <si>
    <t xml:space="preserve">" lokalita F" 28,71 "plocha úpravy, m2" </t>
  </si>
  <si>
    <t xml:space="preserve">" lokalita G" 4,38*8,1 "plocha úpravy, m2" </t>
  </si>
  <si>
    <t>16</t>
  </si>
  <si>
    <t>457572217</t>
  </si>
  <si>
    <t>Filtrační vrstvy z kameniva těženého hrubého se zhutněním frakce 63 až 125 mm</t>
  </si>
  <si>
    <t>-119307218</t>
  </si>
  <si>
    <t>Filtrační vrstvy jakékoliv tloušťky a sklonu  z hrubého těženého kameniva se zhutněním do 10 pojezdů/m3, frakce od 63 do 125 mm</t>
  </si>
  <si>
    <t>Poznámka k položce:_x000D_
Výplň kaveren, včetně zhutnění a prosypu původní zeminou/ štěrkem,_x000D_
viz D.1.s výkazem</t>
  </si>
  <si>
    <t>"lokalita A" 2,02</t>
  </si>
  <si>
    <t>"lokalita E" 8,66</t>
  </si>
  <si>
    <t>"lokalita F" 4,99</t>
  </si>
  <si>
    <t>17</t>
  </si>
  <si>
    <t>461211711</t>
  </si>
  <si>
    <t>Patka z lomového kamene pro dlažbu na sucho bez výplně spár</t>
  </si>
  <si>
    <t>678565653</t>
  </si>
  <si>
    <t>Patka z lomového kamene lomařsky upraveného pro dlažbu  zděná na sucho bez výplně spár</t>
  </si>
  <si>
    <t>Poznámka k položce:_x000D_
kameny 80-200 kg, zához z lomového kamene v lokalitě A, D, F a G.</t>
  </si>
  <si>
    <t>" lokalita A" 0,8 "plocha m2" *7,45 "délka, m"</t>
  </si>
  <si>
    <t>" lokalita D" 0,57 "plocha m2" *3,65 "délka, m"</t>
  </si>
  <si>
    <t>" lokalita F" 0,56 "plocha m2" *5,5 "délka, m"</t>
  </si>
  <si>
    <t>" lokalita G" 0,61 "plocha m2" *8,1 "délka, m"</t>
  </si>
  <si>
    <t>18</t>
  </si>
  <si>
    <t>462511570</t>
  </si>
  <si>
    <t>Zához z lomového kamene bez proštěrkování z plavidla hmotnost přes 200 do 500 kg</t>
  </si>
  <si>
    <t>101468440</t>
  </si>
  <si>
    <t>Zához z lomového kamene neupraveného záhozového  bez proštěrkování z plavidla, hmotnosti jednotlivých kamenů přes 200 do 500 kg</t>
  </si>
  <si>
    <t>Poznámka k položce:_x000D_
zához 200-500 kg v lok. E, viz D.1.s výkazem</t>
  </si>
  <si>
    <t>"lokalita E" 279,33 "m3, z výkazu viz D.1."</t>
  </si>
  <si>
    <t>"lokalita E" 4,7 "m3, po koncích úseku" + 0,61 "kolem schodů"</t>
  </si>
  <si>
    <t>19</t>
  </si>
  <si>
    <t>463211158_R1</t>
  </si>
  <si>
    <t>Rovnanina objemu přes 3 m3 z lomového kamene tříděného hm přes 500 kg s urovnáním líce</t>
  </si>
  <si>
    <t>-1546789658</t>
  </si>
  <si>
    <t>Rovnanina z lomového kamene neupraveného pro podélné i příčné objekty objemu přes 3 m3 z kamene tříděného, s urovnáním líce a vyklínováním spár úlomky kamene hmotnost jednotlivých kamenů přes 500 kg</t>
  </si>
  <si>
    <t>Poznámka k položce:_x000D_
rovnanina z kamenných desek až cca 1,0 x 1,5 x 0,4 m.</t>
  </si>
  <si>
    <t>"lokalita E" 473,64 * 0,4 " rovnanina z velkých desek, hm. 500-1000 kg"</t>
  </si>
  <si>
    <t>20</t>
  </si>
  <si>
    <t>463211158_R2</t>
  </si>
  <si>
    <t>Rovnanina objemu přes 3 m3 z kamenných desek, hmotnost cca 1000 kg</t>
  </si>
  <si>
    <t>-1020810981</t>
  </si>
  <si>
    <t>Rovnanina z lomového kamene neupraveného pro podélné i příčné objekty objemu přes 3 m3 z kamene tříděného, s urovnáním líce a vyklínováním spár úlomky kamene hmotnost jednotlivých kamenů cca 1000 kg</t>
  </si>
  <si>
    <t>Poznámka k položce:_x000D_
schody - včetně případného upravení desek, cca 1x1x0,4 m,a všech manipulací.</t>
  </si>
  <si>
    <t>"lokalita E" 2,4 " schody z desek, 6 ks,  hm. cca 1000 kg"</t>
  </si>
  <si>
    <t>463451114</t>
  </si>
  <si>
    <t>Prolití kamenné rovnaniny maltou MC 25</t>
  </si>
  <si>
    <t>352465569</t>
  </si>
  <si>
    <t>Prolití konstrukce z kamene rovnaniny cementovou maltou MC-25</t>
  </si>
  <si>
    <t>"lokalita D" 2,6 "prolití paty svahu - patky a dlažby, m3"</t>
  </si>
  <si>
    <t>22</t>
  </si>
  <si>
    <t>465210123</t>
  </si>
  <si>
    <t>Schody z lomového kamene na maltu cementovou s vyspárováním tl 300 mm</t>
  </si>
  <si>
    <t>147228572</t>
  </si>
  <si>
    <t>Schody z lomového kamene lomařsky upraveného  pro dlažbu na cementovou maltu, s vyspárováním cementovou maltou, tl. kamene 300 mm</t>
  </si>
  <si>
    <t>Poznámka k položce:_x000D_
viz D.1.s výkazem, lokalita F</t>
  </si>
  <si>
    <t>"lokalita F" 1,2*5,45 "m2"</t>
  </si>
  <si>
    <t>23</t>
  </si>
  <si>
    <t>465511327</t>
  </si>
  <si>
    <t>Dlažba z lomového kamene na sucho s vyklínováním a vyplněním spár tl 300 mm</t>
  </si>
  <si>
    <t>120665356</t>
  </si>
  <si>
    <t>Dlažba z lomového kamene lomařsky upraveného  na sucho s vyklínováním kamenem, s vyplněním spár těženým kamenivem, drnem nebo ornicí s osetím, tl. kamene 300 mm</t>
  </si>
  <si>
    <t>" lokalita D" 6,1 "m2, dno"</t>
  </si>
  <si>
    <t>" lokalita E" 159,151 "m2, rovný úsek svahu nad rovnaniou"</t>
  </si>
  <si>
    <t>" lokalita F" 28,71 "m2"</t>
  </si>
  <si>
    <t>" lokalita G" 4,38*8,1 "m2"</t>
  </si>
  <si>
    <t>24</t>
  </si>
  <si>
    <t>465513327</t>
  </si>
  <si>
    <t>Dlažba z lomového kamene na cementovou maltu s vyspárováním tl 300 mm pro hráze</t>
  </si>
  <si>
    <t>-1177058793</t>
  </si>
  <si>
    <t>Dlažba z lomového kamene lomařsky upraveného  na cementovou maltu, s vyspárováním cementovou maltou, tl. kamene 300 mm</t>
  </si>
  <si>
    <t>Poznámka k položce:_x000D_
viz D.1.s výkazem, lokalita D</t>
  </si>
  <si>
    <t>997</t>
  </si>
  <si>
    <t>Přesun sutě</t>
  </si>
  <si>
    <t>25</t>
  </si>
  <si>
    <t>R_03</t>
  </si>
  <si>
    <t>Likvidace odpadu zákonným způsobem, včetně naložení, dopravy, uložení na skládku nebo k recyklaci, včetně všech poplatků a nákladů.</t>
  </si>
  <si>
    <t>-1742551546</t>
  </si>
  <si>
    <t>Poznámka k položce:_x000D_
přebytky zeminy a starého opevnění (např. odkladní vrstvy), viz D.1.s výkazem</t>
  </si>
  <si>
    <t>"lokalita A" 10,66 * 2 "t/m3"</t>
  </si>
  <si>
    <t>"lokalita B" 2,82 * 2 "t/m3"</t>
  </si>
  <si>
    <t>"lokalita C" 10,78 * 2 "t/m3"</t>
  </si>
  <si>
    <t>"lokalita D" 4,26 * 2 "t/m3"</t>
  </si>
  <si>
    <t>"lokalita E" 129,21 * 2 "t/m3"</t>
  </si>
  <si>
    <t>"lokalita F" 12,63 * 2 "t/m3"</t>
  </si>
  <si>
    <t>"lokalita G" 11,53 * 2 "t/m3"</t>
  </si>
  <si>
    <t>998</t>
  </si>
  <si>
    <t>Přesun hmot</t>
  </si>
  <si>
    <t>26</t>
  </si>
  <si>
    <t>998332011</t>
  </si>
  <si>
    <t>Přesun hmot pro úpravy vodních toků a kanály</t>
  </si>
  <si>
    <t>-2088094914</t>
  </si>
  <si>
    <t>Přesun hmot pro úpravy vodních toků a kanály, hráze rybníků apod.  dopravní vzdálenost do 500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</si>
</sst>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8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5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" customHeight="1">
      <c r="AR2" s="272"/>
      <c r="AS2" s="272"/>
      <c r="AT2" s="272"/>
      <c r="AU2" s="272"/>
      <c r="AV2" s="272"/>
      <c r="AW2" s="272"/>
      <c r="AX2" s="272"/>
      <c r="AY2" s="272"/>
      <c r="AZ2" s="272"/>
      <c r="BA2" s="272"/>
      <c r="BB2" s="272"/>
      <c r="BC2" s="272"/>
      <c r="BD2" s="272"/>
      <c r="BE2" s="272"/>
      <c r="BS2" s="16" t="s">
        <v>6</v>
      </c>
      <c r="BT2" s="16" t="s">
        <v>7</v>
      </c>
    </row>
    <row r="3" spans="1:74" s="1" customFormat="1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4.9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pans="1:74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35" t="s">
        <v>14</v>
      </c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  <c r="AO5" s="236"/>
      <c r="AP5" s="21"/>
      <c r="AQ5" s="21"/>
      <c r="AR5" s="19"/>
      <c r="BE5" s="232" t="s">
        <v>15</v>
      </c>
      <c r="BS5" s="16" t="s">
        <v>6</v>
      </c>
    </row>
    <row r="6" spans="1:74" s="1" customFormat="1" ht="36.9" customHeight="1">
      <c r="B6" s="20"/>
      <c r="C6" s="21"/>
      <c r="D6" s="27" t="s">
        <v>16</v>
      </c>
      <c r="E6" s="21"/>
      <c r="F6" s="21"/>
      <c r="G6" s="21"/>
      <c r="H6" s="21"/>
      <c r="I6" s="21"/>
      <c r="J6" s="21"/>
      <c r="K6" s="237" t="s">
        <v>17</v>
      </c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1"/>
      <c r="AQ6" s="21"/>
      <c r="AR6" s="19"/>
      <c r="BE6" s="233"/>
      <c r="BS6" s="16" t="s">
        <v>6</v>
      </c>
    </row>
    <row r="7" spans="1:74" s="1" customFormat="1" ht="12" customHeight="1">
      <c r="B7" s="20"/>
      <c r="C7" s="21"/>
      <c r="D7" s="28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19</v>
      </c>
      <c r="AL7" s="21"/>
      <c r="AM7" s="21"/>
      <c r="AN7" s="26" t="s">
        <v>1</v>
      </c>
      <c r="AO7" s="21"/>
      <c r="AP7" s="21"/>
      <c r="AQ7" s="21"/>
      <c r="AR7" s="19"/>
      <c r="BE7" s="233"/>
      <c r="BS7" s="16" t="s">
        <v>6</v>
      </c>
    </row>
    <row r="8" spans="1:74" s="1" customFormat="1" ht="12" customHeight="1">
      <c r="B8" s="20"/>
      <c r="C8" s="21"/>
      <c r="D8" s="28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22</v>
      </c>
      <c r="AL8" s="21"/>
      <c r="AM8" s="21"/>
      <c r="AN8" s="29" t="s">
        <v>23</v>
      </c>
      <c r="AO8" s="21"/>
      <c r="AP8" s="21"/>
      <c r="AQ8" s="21"/>
      <c r="AR8" s="19"/>
      <c r="BE8" s="233"/>
      <c r="BS8" s="16" t="s">
        <v>6</v>
      </c>
    </row>
    <row r="9" spans="1:74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233"/>
      <c r="BS9" s="16" t="s">
        <v>6</v>
      </c>
    </row>
    <row r="10" spans="1:74" s="1" customFormat="1" ht="12" customHeight="1">
      <c r="B10" s="20"/>
      <c r="C10" s="21"/>
      <c r="D10" s="28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25</v>
      </c>
      <c r="AL10" s="21"/>
      <c r="AM10" s="21"/>
      <c r="AN10" s="26" t="s">
        <v>26</v>
      </c>
      <c r="AO10" s="21"/>
      <c r="AP10" s="21"/>
      <c r="AQ10" s="21"/>
      <c r="AR10" s="19"/>
      <c r="BE10" s="233"/>
      <c r="BS10" s="16" t="s">
        <v>6</v>
      </c>
    </row>
    <row r="11" spans="1:74" s="1" customFormat="1" ht="18.45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28</v>
      </c>
      <c r="AL11" s="21"/>
      <c r="AM11" s="21"/>
      <c r="AN11" s="26" t="s">
        <v>1</v>
      </c>
      <c r="AO11" s="21"/>
      <c r="AP11" s="21"/>
      <c r="AQ11" s="21"/>
      <c r="AR11" s="19"/>
      <c r="BE11" s="233"/>
      <c r="BS11" s="16" t="s">
        <v>6</v>
      </c>
    </row>
    <row r="12" spans="1:74" s="1" customFormat="1" ht="6.9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233"/>
      <c r="BS12" s="16" t="s">
        <v>6</v>
      </c>
    </row>
    <row r="13" spans="1:74" s="1" customFormat="1" ht="12" customHeight="1">
      <c r="B13" s="20"/>
      <c r="C13" s="21"/>
      <c r="D13" s="28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25</v>
      </c>
      <c r="AL13" s="21"/>
      <c r="AM13" s="21"/>
      <c r="AN13" s="30" t="s">
        <v>30</v>
      </c>
      <c r="AO13" s="21"/>
      <c r="AP13" s="21"/>
      <c r="AQ13" s="21"/>
      <c r="AR13" s="19"/>
      <c r="BE13" s="233"/>
      <c r="BS13" s="16" t="s">
        <v>6</v>
      </c>
    </row>
    <row r="14" spans="1:74" ht="13.2">
      <c r="B14" s="20"/>
      <c r="C14" s="21"/>
      <c r="D14" s="21"/>
      <c r="E14" s="238" t="s">
        <v>30</v>
      </c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  <c r="AB14" s="239"/>
      <c r="AC14" s="239"/>
      <c r="AD14" s="239"/>
      <c r="AE14" s="239"/>
      <c r="AF14" s="239"/>
      <c r="AG14" s="239"/>
      <c r="AH14" s="239"/>
      <c r="AI14" s="239"/>
      <c r="AJ14" s="239"/>
      <c r="AK14" s="28" t="s">
        <v>28</v>
      </c>
      <c r="AL14" s="21"/>
      <c r="AM14" s="21"/>
      <c r="AN14" s="30" t="s">
        <v>30</v>
      </c>
      <c r="AO14" s="21"/>
      <c r="AP14" s="21"/>
      <c r="AQ14" s="21"/>
      <c r="AR14" s="19"/>
      <c r="BE14" s="233"/>
      <c r="BS14" s="16" t="s">
        <v>6</v>
      </c>
    </row>
    <row r="15" spans="1:74" s="1" customFormat="1" ht="6.9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233"/>
      <c r="BS15" s="16" t="s">
        <v>4</v>
      </c>
    </row>
    <row r="16" spans="1:74" s="1" customFormat="1" ht="12" customHeight="1">
      <c r="B16" s="20"/>
      <c r="C16" s="21"/>
      <c r="D16" s="28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25</v>
      </c>
      <c r="AL16" s="21"/>
      <c r="AM16" s="21"/>
      <c r="AN16" s="26" t="s">
        <v>32</v>
      </c>
      <c r="AO16" s="21"/>
      <c r="AP16" s="21"/>
      <c r="AQ16" s="21"/>
      <c r="AR16" s="19"/>
      <c r="BE16" s="233"/>
      <c r="BS16" s="16" t="s">
        <v>4</v>
      </c>
    </row>
    <row r="17" spans="1:71" s="1" customFormat="1" ht="18.45" customHeight="1">
      <c r="B17" s="20"/>
      <c r="C17" s="21"/>
      <c r="D17" s="21"/>
      <c r="E17" s="26" t="s">
        <v>33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28</v>
      </c>
      <c r="AL17" s="21"/>
      <c r="AM17" s="21"/>
      <c r="AN17" s="26" t="s">
        <v>1</v>
      </c>
      <c r="AO17" s="21"/>
      <c r="AP17" s="21"/>
      <c r="AQ17" s="21"/>
      <c r="AR17" s="19"/>
      <c r="BE17" s="233"/>
      <c r="BS17" s="16" t="s">
        <v>34</v>
      </c>
    </row>
    <row r="18" spans="1:71" s="1" customFormat="1" ht="6.9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233"/>
      <c r="BS18" s="16" t="s">
        <v>6</v>
      </c>
    </row>
    <row r="19" spans="1:71" s="1" customFormat="1" ht="12" customHeight="1">
      <c r="B19" s="20"/>
      <c r="C19" s="21"/>
      <c r="D19" s="28" t="s">
        <v>35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25</v>
      </c>
      <c r="AL19" s="21"/>
      <c r="AM19" s="21"/>
      <c r="AN19" s="26" t="s">
        <v>32</v>
      </c>
      <c r="AO19" s="21"/>
      <c r="AP19" s="21"/>
      <c r="AQ19" s="21"/>
      <c r="AR19" s="19"/>
      <c r="BE19" s="233"/>
      <c r="BS19" s="16" t="s">
        <v>6</v>
      </c>
    </row>
    <row r="20" spans="1:71" s="1" customFormat="1" ht="18.45" customHeight="1">
      <c r="B20" s="20"/>
      <c r="C20" s="21"/>
      <c r="D20" s="21"/>
      <c r="E20" s="26" t="s">
        <v>33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28</v>
      </c>
      <c r="AL20" s="21"/>
      <c r="AM20" s="21"/>
      <c r="AN20" s="26" t="s">
        <v>1</v>
      </c>
      <c r="AO20" s="21"/>
      <c r="AP20" s="21"/>
      <c r="AQ20" s="21"/>
      <c r="AR20" s="19"/>
      <c r="BE20" s="233"/>
      <c r="BS20" s="16" t="s">
        <v>34</v>
      </c>
    </row>
    <row r="21" spans="1:71" s="1" customFormat="1" ht="6.9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233"/>
    </row>
    <row r="22" spans="1:71" s="1" customFormat="1" ht="12" customHeight="1">
      <c r="B22" s="20"/>
      <c r="C22" s="21"/>
      <c r="D22" s="28" t="s">
        <v>36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233"/>
    </row>
    <row r="23" spans="1:71" s="1" customFormat="1" ht="16.5" customHeight="1">
      <c r="B23" s="20"/>
      <c r="C23" s="21"/>
      <c r="D23" s="21"/>
      <c r="E23" s="240" t="s">
        <v>1</v>
      </c>
      <c r="F23" s="240"/>
      <c r="G23" s="240"/>
      <c r="H23" s="240"/>
      <c r="I23" s="240"/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  <c r="Z23" s="240"/>
      <c r="AA23" s="240"/>
      <c r="AB23" s="240"/>
      <c r="AC23" s="240"/>
      <c r="AD23" s="240"/>
      <c r="AE23" s="240"/>
      <c r="AF23" s="240"/>
      <c r="AG23" s="240"/>
      <c r="AH23" s="240"/>
      <c r="AI23" s="240"/>
      <c r="AJ23" s="240"/>
      <c r="AK23" s="240"/>
      <c r="AL23" s="240"/>
      <c r="AM23" s="240"/>
      <c r="AN23" s="240"/>
      <c r="AO23" s="21"/>
      <c r="AP23" s="21"/>
      <c r="AQ23" s="21"/>
      <c r="AR23" s="19"/>
      <c r="BE23" s="233"/>
    </row>
    <row r="24" spans="1:71" s="1" customFormat="1" ht="6.9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233"/>
    </row>
    <row r="25" spans="1:71" s="1" customFormat="1" ht="6.9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233"/>
    </row>
    <row r="26" spans="1:71" s="2" customFormat="1" ht="25.95" customHeight="1">
      <c r="A26" s="33"/>
      <c r="B26" s="34"/>
      <c r="C26" s="35"/>
      <c r="D26" s="36" t="s">
        <v>37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41">
        <f>ROUND(AG94,2)</f>
        <v>0</v>
      </c>
      <c r="AL26" s="242"/>
      <c r="AM26" s="242"/>
      <c r="AN26" s="242"/>
      <c r="AO26" s="242"/>
      <c r="AP26" s="35"/>
      <c r="AQ26" s="35"/>
      <c r="AR26" s="38"/>
      <c r="BE26" s="233"/>
    </row>
    <row r="27" spans="1:71" s="2" customFormat="1" ht="6.9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233"/>
    </row>
    <row r="28" spans="1:71" s="2" customFormat="1" ht="13.2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243" t="s">
        <v>38</v>
      </c>
      <c r="M28" s="243"/>
      <c r="N28" s="243"/>
      <c r="O28" s="243"/>
      <c r="P28" s="243"/>
      <c r="Q28" s="35"/>
      <c r="R28" s="35"/>
      <c r="S28" s="35"/>
      <c r="T28" s="35"/>
      <c r="U28" s="35"/>
      <c r="V28" s="35"/>
      <c r="W28" s="243" t="s">
        <v>39</v>
      </c>
      <c r="X28" s="243"/>
      <c r="Y28" s="243"/>
      <c r="Z28" s="243"/>
      <c r="AA28" s="243"/>
      <c r="AB28" s="243"/>
      <c r="AC28" s="243"/>
      <c r="AD28" s="243"/>
      <c r="AE28" s="243"/>
      <c r="AF28" s="35"/>
      <c r="AG28" s="35"/>
      <c r="AH28" s="35"/>
      <c r="AI28" s="35"/>
      <c r="AJ28" s="35"/>
      <c r="AK28" s="243" t="s">
        <v>40</v>
      </c>
      <c r="AL28" s="243"/>
      <c r="AM28" s="243"/>
      <c r="AN28" s="243"/>
      <c r="AO28" s="243"/>
      <c r="AP28" s="35"/>
      <c r="AQ28" s="35"/>
      <c r="AR28" s="38"/>
      <c r="BE28" s="233"/>
    </row>
    <row r="29" spans="1:71" s="3" customFormat="1" ht="14.4" customHeight="1">
      <c r="B29" s="39"/>
      <c r="C29" s="40"/>
      <c r="D29" s="28" t="s">
        <v>41</v>
      </c>
      <c r="E29" s="40"/>
      <c r="F29" s="28" t="s">
        <v>42</v>
      </c>
      <c r="G29" s="40"/>
      <c r="H29" s="40"/>
      <c r="I29" s="40"/>
      <c r="J29" s="40"/>
      <c r="K29" s="40"/>
      <c r="L29" s="246">
        <v>0.21</v>
      </c>
      <c r="M29" s="245"/>
      <c r="N29" s="245"/>
      <c r="O29" s="245"/>
      <c r="P29" s="245"/>
      <c r="Q29" s="40"/>
      <c r="R29" s="40"/>
      <c r="S29" s="40"/>
      <c r="T29" s="40"/>
      <c r="U29" s="40"/>
      <c r="V29" s="40"/>
      <c r="W29" s="244">
        <f>ROUND(AZ94, 2)</f>
        <v>0</v>
      </c>
      <c r="X29" s="245"/>
      <c r="Y29" s="245"/>
      <c r="Z29" s="245"/>
      <c r="AA29" s="245"/>
      <c r="AB29" s="245"/>
      <c r="AC29" s="245"/>
      <c r="AD29" s="245"/>
      <c r="AE29" s="245"/>
      <c r="AF29" s="40"/>
      <c r="AG29" s="40"/>
      <c r="AH29" s="40"/>
      <c r="AI29" s="40"/>
      <c r="AJ29" s="40"/>
      <c r="AK29" s="244">
        <f>ROUND(AV94, 2)</f>
        <v>0</v>
      </c>
      <c r="AL29" s="245"/>
      <c r="AM29" s="245"/>
      <c r="AN29" s="245"/>
      <c r="AO29" s="245"/>
      <c r="AP29" s="40"/>
      <c r="AQ29" s="40"/>
      <c r="AR29" s="41"/>
      <c r="BE29" s="234"/>
    </row>
    <row r="30" spans="1:71" s="3" customFormat="1" ht="14.4" customHeight="1">
      <c r="B30" s="39"/>
      <c r="C30" s="40"/>
      <c r="D30" s="40"/>
      <c r="E30" s="40"/>
      <c r="F30" s="28" t="s">
        <v>43</v>
      </c>
      <c r="G30" s="40"/>
      <c r="H30" s="40"/>
      <c r="I30" s="40"/>
      <c r="J30" s="40"/>
      <c r="K30" s="40"/>
      <c r="L30" s="246">
        <v>0.15</v>
      </c>
      <c r="M30" s="245"/>
      <c r="N30" s="245"/>
      <c r="O30" s="245"/>
      <c r="P30" s="245"/>
      <c r="Q30" s="40"/>
      <c r="R30" s="40"/>
      <c r="S30" s="40"/>
      <c r="T30" s="40"/>
      <c r="U30" s="40"/>
      <c r="V30" s="40"/>
      <c r="W30" s="244">
        <f>ROUND(BA94, 2)</f>
        <v>0</v>
      </c>
      <c r="X30" s="245"/>
      <c r="Y30" s="245"/>
      <c r="Z30" s="245"/>
      <c r="AA30" s="245"/>
      <c r="AB30" s="245"/>
      <c r="AC30" s="245"/>
      <c r="AD30" s="245"/>
      <c r="AE30" s="245"/>
      <c r="AF30" s="40"/>
      <c r="AG30" s="40"/>
      <c r="AH30" s="40"/>
      <c r="AI30" s="40"/>
      <c r="AJ30" s="40"/>
      <c r="AK30" s="244">
        <f>ROUND(AW94, 2)</f>
        <v>0</v>
      </c>
      <c r="AL30" s="245"/>
      <c r="AM30" s="245"/>
      <c r="AN30" s="245"/>
      <c r="AO30" s="245"/>
      <c r="AP30" s="40"/>
      <c r="AQ30" s="40"/>
      <c r="AR30" s="41"/>
      <c r="BE30" s="234"/>
    </row>
    <row r="31" spans="1:71" s="3" customFormat="1" ht="14.4" hidden="1" customHeight="1">
      <c r="B31" s="39"/>
      <c r="C31" s="40"/>
      <c r="D31" s="40"/>
      <c r="E31" s="40"/>
      <c r="F31" s="28" t="s">
        <v>44</v>
      </c>
      <c r="G31" s="40"/>
      <c r="H31" s="40"/>
      <c r="I31" s="40"/>
      <c r="J31" s="40"/>
      <c r="K31" s="40"/>
      <c r="L31" s="246">
        <v>0.21</v>
      </c>
      <c r="M31" s="245"/>
      <c r="N31" s="245"/>
      <c r="O31" s="245"/>
      <c r="P31" s="245"/>
      <c r="Q31" s="40"/>
      <c r="R31" s="40"/>
      <c r="S31" s="40"/>
      <c r="T31" s="40"/>
      <c r="U31" s="40"/>
      <c r="V31" s="40"/>
      <c r="W31" s="244">
        <f>ROUND(BB94, 2)</f>
        <v>0</v>
      </c>
      <c r="X31" s="245"/>
      <c r="Y31" s="245"/>
      <c r="Z31" s="245"/>
      <c r="AA31" s="245"/>
      <c r="AB31" s="245"/>
      <c r="AC31" s="245"/>
      <c r="AD31" s="245"/>
      <c r="AE31" s="245"/>
      <c r="AF31" s="40"/>
      <c r="AG31" s="40"/>
      <c r="AH31" s="40"/>
      <c r="AI31" s="40"/>
      <c r="AJ31" s="40"/>
      <c r="AK31" s="244">
        <v>0</v>
      </c>
      <c r="AL31" s="245"/>
      <c r="AM31" s="245"/>
      <c r="AN31" s="245"/>
      <c r="AO31" s="245"/>
      <c r="AP31" s="40"/>
      <c r="AQ31" s="40"/>
      <c r="AR31" s="41"/>
      <c r="BE31" s="234"/>
    </row>
    <row r="32" spans="1:71" s="3" customFormat="1" ht="14.4" hidden="1" customHeight="1">
      <c r="B32" s="39"/>
      <c r="C32" s="40"/>
      <c r="D32" s="40"/>
      <c r="E32" s="40"/>
      <c r="F32" s="28" t="s">
        <v>45</v>
      </c>
      <c r="G32" s="40"/>
      <c r="H32" s="40"/>
      <c r="I32" s="40"/>
      <c r="J32" s="40"/>
      <c r="K32" s="40"/>
      <c r="L32" s="246">
        <v>0.15</v>
      </c>
      <c r="M32" s="245"/>
      <c r="N32" s="245"/>
      <c r="O32" s="245"/>
      <c r="P32" s="245"/>
      <c r="Q32" s="40"/>
      <c r="R32" s="40"/>
      <c r="S32" s="40"/>
      <c r="T32" s="40"/>
      <c r="U32" s="40"/>
      <c r="V32" s="40"/>
      <c r="W32" s="244">
        <f>ROUND(BC94, 2)</f>
        <v>0</v>
      </c>
      <c r="X32" s="245"/>
      <c r="Y32" s="245"/>
      <c r="Z32" s="245"/>
      <c r="AA32" s="245"/>
      <c r="AB32" s="245"/>
      <c r="AC32" s="245"/>
      <c r="AD32" s="245"/>
      <c r="AE32" s="245"/>
      <c r="AF32" s="40"/>
      <c r="AG32" s="40"/>
      <c r="AH32" s="40"/>
      <c r="AI32" s="40"/>
      <c r="AJ32" s="40"/>
      <c r="AK32" s="244">
        <v>0</v>
      </c>
      <c r="AL32" s="245"/>
      <c r="AM32" s="245"/>
      <c r="AN32" s="245"/>
      <c r="AO32" s="245"/>
      <c r="AP32" s="40"/>
      <c r="AQ32" s="40"/>
      <c r="AR32" s="41"/>
      <c r="BE32" s="234"/>
    </row>
    <row r="33" spans="1:57" s="3" customFormat="1" ht="14.4" hidden="1" customHeight="1">
      <c r="B33" s="39"/>
      <c r="C33" s="40"/>
      <c r="D33" s="40"/>
      <c r="E33" s="40"/>
      <c r="F33" s="28" t="s">
        <v>46</v>
      </c>
      <c r="G33" s="40"/>
      <c r="H33" s="40"/>
      <c r="I33" s="40"/>
      <c r="J33" s="40"/>
      <c r="K33" s="40"/>
      <c r="L33" s="246">
        <v>0</v>
      </c>
      <c r="M33" s="245"/>
      <c r="N33" s="245"/>
      <c r="O33" s="245"/>
      <c r="P33" s="245"/>
      <c r="Q33" s="40"/>
      <c r="R33" s="40"/>
      <c r="S33" s="40"/>
      <c r="T33" s="40"/>
      <c r="U33" s="40"/>
      <c r="V33" s="40"/>
      <c r="W33" s="244">
        <f>ROUND(BD94, 2)</f>
        <v>0</v>
      </c>
      <c r="X33" s="245"/>
      <c r="Y33" s="245"/>
      <c r="Z33" s="245"/>
      <c r="AA33" s="245"/>
      <c r="AB33" s="245"/>
      <c r="AC33" s="245"/>
      <c r="AD33" s="245"/>
      <c r="AE33" s="245"/>
      <c r="AF33" s="40"/>
      <c r="AG33" s="40"/>
      <c r="AH33" s="40"/>
      <c r="AI33" s="40"/>
      <c r="AJ33" s="40"/>
      <c r="AK33" s="244">
        <v>0</v>
      </c>
      <c r="AL33" s="245"/>
      <c r="AM33" s="245"/>
      <c r="AN33" s="245"/>
      <c r="AO33" s="245"/>
      <c r="AP33" s="40"/>
      <c r="AQ33" s="40"/>
      <c r="AR33" s="41"/>
      <c r="BE33" s="234"/>
    </row>
    <row r="34" spans="1:57" s="2" customFormat="1" ht="6.9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233"/>
    </row>
    <row r="35" spans="1:57" s="2" customFormat="1" ht="25.95" customHeight="1">
      <c r="A35" s="33"/>
      <c r="B35" s="34"/>
      <c r="C35" s="42"/>
      <c r="D35" s="43" t="s">
        <v>47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48</v>
      </c>
      <c r="U35" s="44"/>
      <c r="V35" s="44"/>
      <c r="W35" s="44"/>
      <c r="X35" s="247" t="s">
        <v>49</v>
      </c>
      <c r="Y35" s="248"/>
      <c r="Z35" s="248"/>
      <c r="AA35" s="248"/>
      <c r="AB35" s="248"/>
      <c r="AC35" s="44"/>
      <c r="AD35" s="44"/>
      <c r="AE35" s="44"/>
      <c r="AF35" s="44"/>
      <c r="AG35" s="44"/>
      <c r="AH35" s="44"/>
      <c r="AI35" s="44"/>
      <c r="AJ35" s="44"/>
      <c r="AK35" s="249">
        <f>SUM(AK26:AK33)</f>
        <v>0</v>
      </c>
      <c r="AL35" s="248"/>
      <c r="AM35" s="248"/>
      <c r="AN35" s="248"/>
      <c r="AO35" s="250"/>
      <c r="AP35" s="42"/>
      <c r="AQ35" s="42"/>
      <c r="AR35" s="38"/>
      <c r="BE35" s="33"/>
    </row>
    <row r="36" spans="1:57" s="2" customFormat="1" ht="6.9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14.4" customHeight="1">
      <c r="A37" s="33"/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8"/>
      <c r="BE37" s="33"/>
    </row>
    <row r="38" spans="1:57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pans="1:57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pans="1:57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pans="1:57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pans="1:57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pans="1:57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pans="1:57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pans="1:57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pans="1:57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pans="1:5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pans="1:57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pans="1:57" s="2" customFormat="1" ht="14.4" customHeight="1">
      <c r="B49" s="46"/>
      <c r="C49" s="47"/>
      <c r="D49" s="48" t="s">
        <v>50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8" t="s">
        <v>51</v>
      </c>
      <c r="AI49" s="49"/>
      <c r="AJ49" s="49"/>
      <c r="AK49" s="49"/>
      <c r="AL49" s="49"/>
      <c r="AM49" s="49"/>
      <c r="AN49" s="49"/>
      <c r="AO49" s="49"/>
      <c r="AP49" s="47"/>
      <c r="AQ49" s="47"/>
      <c r="AR49" s="50"/>
    </row>
    <row r="50" spans="1:57" ht="10.199999999999999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 spans="1:57" ht="10.199999999999999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 spans="1:57" ht="10.199999999999999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 spans="1:57" ht="10.199999999999999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 spans="1:57" ht="10.199999999999999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 spans="1:57" ht="10.199999999999999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 spans="1:57" ht="10.199999999999999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 spans="1:57" ht="10.199999999999999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 spans="1:57" ht="10.199999999999999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 spans="1:57" ht="10.19999999999999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pans="1:57" s="2" customFormat="1" ht="13.2">
      <c r="A60" s="33"/>
      <c r="B60" s="34"/>
      <c r="C60" s="35"/>
      <c r="D60" s="51" t="s">
        <v>52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1" t="s">
        <v>53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1" t="s">
        <v>52</v>
      </c>
      <c r="AI60" s="37"/>
      <c r="AJ60" s="37"/>
      <c r="AK60" s="37"/>
      <c r="AL60" s="37"/>
      <c r="AM60" s="51" t="s">
        <v>53</v>
      </c>
      <c r="AN60" s="37"/>
      <c r="AO60" s="37"/>
      <c r="AP60" s="35"/>
      <c r="AQ60" s="35"/>
      <c r="AR60" s="38"/>
      <c r="BE60" s="33"/>
    </row>
    <row r="61" spans="1:57" ht="10.199999999999999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 spans="1:57" ht="10.199999999999999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 spans="1:57" ht="10.199999999999999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pans="1:57" s="2" customFormat="1" ht="13.2">
      <c r="A64" s="33"/>
      <c r="B64" s="34"/>
      <c r="C64" s="35"/>
      <c r="D64" s="48" t="s">
        <v>54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48" t="s">
        <v>55</v>
      </c>
      <c r="AI64" s="52"/>
      <c r="AJ64" s="52"/>
      <c r="AK64" s="52"/>
      <c r="AL64" s="52"/>
      <c r="AM64" s="52"/>
      <c r="AN64" s="52"/>
      <c r="AO64" s="52"/>
      <c r="AP64" s="35"/>
      <c r="AQ64" s="35"/>
      <c r="AR64" s="38"/>
      <c r="BE64" s="33"/>
    </row>
    <row r="65" spans="1:57" ht="10.199999999999999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 spans="1:57" ht="10.199999999999999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 spans="1:57" ht="10.199999999999999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 spans="1:57" ht="10.199999999999999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 spans="1:57" ht="10.19999999999999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 spans="1:57" ht="10.199999999999999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 spans="1:57" ht="10.199999999999999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 spans="1:57" ht="10.199999999999999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 spans="1:57" ht="10.199999999999999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 spans="1:57" ht="10.199999999999999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pans="1:57" s="2" customFormat="1" ht="13.2">
      <c r="A75" s="33"/>
      <c r="B75" s="34"/>
      <c r="C75" s="35"/>
      <c r="D75" s="51" t="s">
        <v>52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1" t="s">
        <v>53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1" t="s">
        <v>52</v>
      </c>
      <c r="AI75" s="37"/>
      <c r="AJ75" s="37"/>
      <c r="AK75" s="37"/>
      <c r="AL75" s="37"/>
      <c r="AM75" s="51" t="s">
        <v>53</v>
      </c>
      <c r="AN75" s="37"/>
      <c r="AO75" s="37"/>
      <c r="AP75" s="35"/>
      <c r="AQ75" s="35"/>
      <c r="AR75" s="38"/>
      <c r="BE75" s="33"/>
    </row>
    <row r="76" spans="1:57" s="2" customFormat="1" ht="10.199999999999999">
      <c r="A76" s="33"/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8"/>
      <c r="BE76" s="33"/>
    </row>
    <row r="77" spans="1:57" s="2" customFormat="1" ht="6.9" customHeight="1">
      <c r="A77" s="33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38"/>
      <c r="BE77" s="33"/>
    </row>
    <row r="81" spans="1:91" s="2" customFormat="1" ht="6.9" customHeight="1">
      <c r="A81" s="33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38"/>
      <c r="BE81" s="33"/>
    </row>
    <row r="82" spans="1:91" s="2" customFormat="1" ht="24.9" customHeight="1">
      <c r="A82" s="33"/>
      <c r="B82" s="34"/>
      <c r="C82" s="22" t="s">
        <v>56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8"/>
      <c r="BE82" s="33"/>
    </row>
    <row r="83" spans="1:91" s="2" customFormat="1" ht="6.9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8"/>
      <c r="BE83" s="33"/>
    </row>
    <row r="84" spans="1:91" s="4" customFormat="1" ht="12" customHeight="1">
      <c r="B84" s="57"/>
      <c r="C84" s="28" t="s">
        <v>13</v>
      </c>
      <c r="D84" s="58"/>
      <c r="E84" s="58"/>
      <c r="F84" s="58"/>
      <c r="G84" s="58"/>
      <c r="H84" s="58"/>
      <c r="I84" s="58"/>
      <c r="J84" s="58"/>
      <c r="K84" s="58"/>
      <c r="L84" s="58" t="str">
        <f>K5</f>
        <v>2021-21</v>
      </c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9"/>
    </row>
    <row r="85" spans="1:91" s="5" customFormat="1" ht="36.9" customHeight="1">
      <c r="B85" s="60"/>
      <c r="C85" s="61" t="s">
        <v>16</v>
      </c>
      <c r="D85" s="62"/>
      <c r="E85" s="62"/>
      <c r="F85" s="62"/>
      <c r="G85" s="62"/>
      <c r="H85" s="62"/>
      <c r="I85" s="62"/>
      <c r="J85" s="62"/>
      <c r="K85" s="62"/>
      <c r="L85" s="251" t="str">
        <f>K6</f>
        <v>Vltava, ř.km 62,5-66,3 - lokální opravy břehového opevnění</v>
      </c>
      <c r="M85" s="252"/>
      <c r="N85" s="252"/>
      <c r="O85" s="252"/>
      <c r="P85" s="252"/>
      <c r="Q85" s="252"/>
      <c r="R85" s="252"/>
      <c r="S85" s="252"/>
      <c r="T85" s="252"/>
      <c r="U85" s="252"/>
      <c r="V85" s="252"/>
      <c r="W85" s="252"/>
      <c r="X85" s="252"/>
      <c r="Y85" s="252"/>
      <c r="Z85" s="252"/>
      <c r="AA85" s="252"/>
      <c r="AB85" s="252"/>
      <c r="AC85" s="252"/>
      <c r="AD85" s="252"/>
      <c r="AE85" s="252"/>
      <c r="AF85" s="252"/>
      <c r="AG85" s="252"/>
      <c r="AH85" s="252"/>
      <c r="AI85" s="252"/>
      <c r="AJ85" s="252"/>
      <c r="AK85" s="252"/>
      <c r="AL85" s="252"/>
      <c r="AM85" s="252"/>
      <c r="AN85" s="252"/>
      <c r="AO85" s="252"/>
      <c r="AP85" s="62"/>
      <c r="AQ85" s="62"/>
      <c r="AR85" s="63"/>
    </row>
    <row r="86" spans="1:91" s="2" customFormat="1" ht="6.9" customHeight="1">
      <c r="A86" s="33"/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8"/>
      <c r="BE86" s="33"/>
    </row>
    <row r="87" spans="1:91" s="2" customFormat="1" ht="12" customHeight="1">
      <c r="A87" s="33"/>
      <c r="B87" s="34"/>
      <c r="C87" s="28" t="s">
        <v>20</v>
      </c>
      <c r="D87" s="35"/>
      <c r="E87" s="35"/>
      <c r="F87" s="35"/>
      <c r="G87" s="35"/>
      <c r="H87" s="35"/>
      <c r="I87" s="35"/>
      <c r="J87" s="35"/>
      <c r="K87" s="35"/>
      <c r="L87" s="64" t="str">
        <f>IF(K8="","",K8)</f>
        <v>Modřany, Komořany, Zbraslav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22</v>
      </c>
      <c r="AJ87" s="35"/>
      <c r="AK87" s="35"/>
      <c r="AL87" s="35"/>
      <c r="AM87" s="253" t="str">
        <f>IF(AN8= "","",AN8)</f>
        <v>13. 12. 2021</v>
      </c>
      <c r="AN87" s="253"/>
      <c r="AO87" s="35"/>
      <c r="AP87" s="35"/>
      <c r="AQ87" s="35"/>
      <c r="AR87" s="38"/>
      <c r="BE87" s="33"/>
    </row>
    <row r="88" spans="1:91" s="2" customFormat="1" ht="6.9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8"/>
      <c r="BE88" s="33"/>
    </row>
    <row r="89" spans="1:91" s="2" customFormat="1" ht="15.15" customHeight="1">
      <c r="A89" s="33"/>
      <c r="B89" s="34"/>
      <c r="C89" s="28" t="s">
        <v>24</v>
      </c>
      <c r="D89" s="35"/>
      <c r="E89" s="35"/>
      <c r="F89" s="35"/>
      <c r="G89" s="35"/>
      <c r="H89" s="35"/>
      <c r="I89" s="35"/>
      <c r="J89" s="35"/>
      <c r="K89" s="35"/>
      <c r="L89" s="58" t="str">
        <f>IF(E11= "","",E11)</f>
        <v>Povodí Vltavy, s.p.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31</v>
      </c>
      <c r="AJ89" s="35"/>
      <c r="AK89" s="35"/>
      <c r="AL89" s="35"/>
      <c r="AM89" s="254" t="str">
        <f>IF(E17="","",E17)</f>
        <v>Ing. Milada Klimešová</v>
      </c>
      <c r="AN89" s="255"/>
      <c r="AO89" s="255"/>
      <c r="AP89" s="255"/>
      <c r="AQ89" s="35"/>
      <c r="AR89" s="38"/>
      <c r="AS89" s="256" t="s">
        <v>57</v>
      </c>
      <c r="AT89" s="257"/>
      <c r="AU89" s="66"/>
      <c r="AV89" s="66"/>
      <c r="AW89" s="66"/>
      <c r="AX89" s="66"/>
      <c r="AY89" s="66"/>
      <c r="AZ89" s="66"/>
      <c r="BA89" s="66"/>
      <c r="BB89" s="66"/>
      <c r="BC89" s="66"/>
      <c r="BD89" s="67"/>
      <c r="BE89" s="33"/>
    </row>
    <row r="90" spans="1:91" s="2" customFormat="1" ht="15.15" customHeight="1">
      <c r="A90" s="33"/>
      <c r="B90" s="34"/>
      <c r="C90" s="28" t="s">
        <v>29</v>
      </c>
      <c r="D90" s="35"/>
      <c r="E90" s="35"/>
      <c r="F90" s="35"/>
      <c r="G90" s="35"/>
      <c r="H90" s="35"/>
      <c r="I90" s="35"/>
      <c r="J90" s="35"/>
      <c r="K90" s="35"/>
      <c r="L90" s="58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35</v>
      </c>
      <c r="AJ90" s="35"/>
      <c r="AK90" s="35"/>
      <c r="AL90" s="35"/>
      <c r="AM90" s="254" t="str">
        <f>IF(E20="","",E20)</f>
        <v>Ing. Milada Klimešová</v>
      </c>
      <c r="AN90" s="255"/>
      <c r="AO90" s="255"/>
      <c r="AP90" s="255"/>
      <c r="AQ90" s="35"/>
      <c r="AR90" s="38"/>
      <c r="AS90" s="258"/>
      <c r="AT90" s="259"/>
      <c r="AU90" s="68"/>
      <c r="AV90" s="68"/>
      <c r="AW90" s="68"/>
      <c r="AX90" s="68"/>
      <c r="AY90" s="68"/>
      <c r="AZ90" s="68"/>
      <c r="BA90" s="68"/>
      <c r="BB90" s="68"/>
      <c r="BC90" s="68"/>
      <c r="BD90" s="69"/>
      <c r="BE90" s="33"/>
    </row>
    <row r="91" spans="1:91" s="2" customFormat="1" ht="10.8" customHeight="1">
      <c r="A91" s="33"/>
      <c r="B91" s="34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8"/>
      <c r="AS91" s="260"/>
      <c r="AT91" s="261"/>
      <c r="AU91" s="70"/>
      <c r="AV91" s="70"/>
      <c r="AW91" s="70"/>
      <c r="AX91" s="70"/>
      <c r="AY91" s="70"/>
      <c r="AZ91" s="70"/>
      <c r="BA91" s="70"/>
      <c r="BB91" s="70"/>
      <c r="BC91" s="70"/>
      <c r="BD91" s="71"/>
      <c r="BE91" s="33"/>
    </row>
    <row r="92" spans="1:91" s="2" customFormat="1" ht="29.25" customHeight="1">
      <c r="A92" s="33"/>
      <c r="B92" s="34"/>
      <c r="C92" s="262" t="s">
        <v>58</v>
      </c>
      <c r="D92" s="263"/>
      <c r="E92" s="263"/>
      <c r="F92" s="263"/>
      <c r="G92" s="263"/>
      <c r="H92" s="72"/>
      <c r="I92" s="264" t="s">
        <v>59</v>
      </c>
      <c r="J92" s="263"/>
      <c r="K92" s="263"/>
      <c r="L92" s="263"/>
      <c r="M92" s="263"/>
      <c r="N92" s="263"/>
      <c r="O92" s="263"/>
      <c r="P92" s="263"/>
      <c r="Q92" s="263"/>
      <c r="R92" s="263"/>
      <c r="S92" s="263"/>
      <c r="T92" s="263"/>
      <c r="U92" s="263"/>
      <c r="V92" s="263"/>
      <c r="W92" s="263"/>
      <c r="X92" s="263"/>
      <c r="Y92" s="263"/>
      <c r="Z92" s="263"/>
      <c r="AA92" s="263"/>
      <c r="AB92" s="263"/>
      <c r="AC92" s="263"/>
      <c r="AD92" s="263"/>
      <c r="AE92" s="263"/>
      <c r="AF92" s="263"/>
      <c r="AG92" s="265" t="s">
        <v>60</v>
      </c>
      <c r="AH92" s="263"/>
      <c r="AI92" s="263"/>
      <c r="AJ92" s="263"/>
      <c r="AK92" s="263"/>
      <c r="AL92" s="263"/>
      <c r="AM92" s="263"/>
      <c r="AN92" s="264" t="s">
        <v>61</v>
      </c>
      <c r="AO92" s="263"/>
      <c r="AP92" s="266"/>
      <c r="AQ92" s="73" t="s">
        <v>62</v>
      </c>
      <c r="AR92" s="38"/>
      <c r="AS92" s="74" t="s">
        <v>63</v>
      </c>
      <c r="AT92" s="75" t="s">
        <v>64</v>
      </c>
      <c r="AU92" s="75" t="s">
        <v>65</v>
      </c>
      <c r="AV92" s="75" t="s">
        <v>66</v>
      </c>
      <c r="AW92" s="75" t="s">
        <v>67</v>
      </c>
      <c r="AX92" s="75" t="s">
        <v>68</v>
      </c>
      <c r="AY92" s="75" t="s">
        <v>69</v>
      </c>
      <c r="AZ92" s="75" t="s">
        <v>70</v>
      </c>
      <c r="BA92" s="75" t="s">
        <v>71</v>
      </c>
      <c r="BB92" s="75" t="s">
        <v>72</v>
      </c>
      <c r="BC92" s="75" t="s">
        <v>73</v>
      </c>
      <c r="BD92" s="76" t="s">
        <v>74</v>
      </c>
      <c r="BE92" s="33"/>
    </row>
    <row r="93" spans="1:91" s="2" customFormat="1" ht="10.8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8"/>
      <c r="AS93" s="77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9"/>
      <c r="BE93" s="33"/>
    </row>
    <row r="94" spans="1:91" s="6" customFormat="1" ht="32.4" customHeight="1">
      <c r="B94" s="80"/>
      <c r="C94" s="81" t="s">
        <v>75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270">
        <f>ROUND(SUM(AG95:AG96),2)</f>
        <v>0</v>
      </c>
      <c r="AH94" s="270"/>
      <c r="AI94" s="270"/>
      <c r="AJ94" s="270"/>
      <c r="AK94" s="270"/>
      <c r="AL94" s="270"/>
      <c r="AM94" s="270"/>
      <c r="AN94" s="271">
        <f>SUM(AG94,AT94)</f>
        <v>0</v>
      </c>
      <c r="AO94" s="271"/>
      <c r="AP94" s="271"/>
      <c r="AQ94" s="84" t="s">
        <v>1</v>
      </c>
      <c r="AR94" s="85"/>
      <c r="AS94" s="86">
        <f>ROUND(SUM(AS95:AS96),2)</f>
        <v>0</v>
      </c>
      <c r="AT94" s="87">
        <f>ROUND(SUM(AV94:AW94),2)</f>
        <v>0</v>
      </c>
      <c r="AU94" s="88">
        <f>ROUND(SUM(AU95:AU96),5)</f>
        <v>0</v>
      </c>
      <c r="AV94" s="87">
        <f>ROUND(AZ94*L29,2)</f>
        <v>0</v>
      </c>
      <c r="AW94" s="87">
        <f>ROUND(BA94*L30,2)</f>
        <v>0</v>
      </c>
      <c r="AX94" s="87">
        <f>ROUND(BB94*L29,2)</f>
        <v>0</v>
      </c>
      <c r="AY94" s="87">
        <f>ROUND(BC94*L30,2)</f>
        <v>0</v>
      </c>
      <c r="AZ94" s="87">
        <f>ROUND(SUM(AZ95:AZ96),2)</f>
        <v>0</v>
      </c>
      <c r="BA94" s="87">
        <f>ROUND(SUM(BA95:BA96),2)</f>
        <v>0</v>
      </c>
      <c r="BB94" s="87">
        <f>ROUND(SUM(BB95:BB96),2)</f>
        <v>0</v>
      </c>
      <c r="BC94" s="87">
        <f>ROUND(SUM(BC95:BC96),2)</f>
        <v>0</v>
      </c>
      <c r="BD94" s="89">
        <f>ROUND(SUM(BD95:BD96),2)</f>
        <v>0</v>
      </c>
      <c r="BS94" s="90" t="s">
        <v>76</v>
      </c>
      <c r="BT94" s="90" t="s">
        <v>77</v>
      </c>
      <c r="BU94" s="91" t="s">
        <v>78</v>
      </c>
      <c r="BV94" s="90" t="s">
        <v>79</v>
      </c>
      <c r="BW94" s="90" t="s">
        <v>5</v>
      </c>
      <c r="BX94" s="90" t="s">
        <v>80</v>
      </c>
      <c r="CL94" s="90" t="s">
        <v>1</v>
      </c>
    </row>
    <row r="95" spans="1:91" s="7" customFormat="1" ht="16.5" customHeight="1">
      <c r="A95" s="92" t="s">
        <v>81</v>
      </c>
      <c r="B95" s="93"/>
      <c r="C95" s="94"/>
      <c r="D95" s="269" t="s">
        <v>82</v>
      </c>
      <c r="E95" s="269"/>
      <c r="F95" s="269"/>
      <c r="G95" s="269"/>
      <c r="H95" s="269"/>
      <c r="I95" s="95"/>
      <c r="J95" s="269" t="s">
        <v>83</v>
      </c>
      <c r="K95" s="269"/>
      <c r="L95" s="269"/>
      <c r="M95" s="269"/>
      <c r="N95" s="269"/>
      <c r="O95" s="269"/>
      <c r="P95" s="269"/>
      <c r="Q95" s="269"/>
      <c r="R95" s="269"/>
      <c r="S95" s="269"/>
      <c r="T95" s="269"/>
      <c r="U95" s="269"/>
      <c r="V95" s="269"/>
      <c r="W95" s="269"/>
      <c r="X95" s="269"/>
      <c r="Y95" s="269"/>
      <c r="Z95" s="269"/>
      <c r="AA95" s="269"/>
      <c r="AB95" s="269"/>
      <c r="AC95" s="269"/>
      <c r="AD95" s="269"/>
      <c r="AE95" s="269"/>
      <c r="AF95" s="269"/>
      <c r="AG95" s="267">
        <f>'00 - VRN'!J30</f>
        <v>0</v>
      </c>
      <c r="AH95" s="268"/>
      <c r="AI95" s="268"/>
      <c r="AJ95" s="268"/>
      <c r="AK95" s="268"/>
      <c r="AL95" s="268"/>
      <c r="AM95" s="268"/>
      <c r="AN95" s="267">
        <f>SUM(AG95,AT95)</f>
        <v>0</v>
      </c>
      <c r="AO95" s="268"/>
      <c r="AP95" s="268"/>
      <c r="AQ95" s="96" t="s">
        <v>84</v>
      </c>
      <c r="AR95" s="97"/>
      <c r="AS95" s="98">
        <v>0</v>
      </c>
      <c r="AT95" s="99">
        <f>ROUND(SUM(AV95:AW95),2)</f>
        <v>0</v>
      </c>
      <c r="AU95" s="100">
        <f>'00 - VRN'!P122</f>
        <v>0</v>
      </c>
      <c r="AV95" s="99">
        <f>'00 - VRN'!J33</f>
        <v>0</v>
      </c>
      <c r="AW95" s="99">
        <f>'00 - VRN'!J34</f>
        <v>0</v>
      </c>
      <c r="AX95" s="99">
        <f>'00 - VRN'!J35</f>
        <v>0</v>
      </c>
      <c r="AY95" s="99">
        <f>'00 - VRN'!J36</f>
        <v>0</v>
      </c>
      <c r="AZ95" s="99">
        <f>'00 - VRN'!F33</f>
        <v>0</v>
      </c>
      <c r="BA95" s="99">
        <f>'00 - VRN'!F34</f>
        <v>0</v>
      </c>
      <c r="BB95" s="99">
        <f>'00 - VRN'!F35</f>
        <v>0</v>
      </c>
      <c r="BC95" s="99">
        <f>'00 - VRN'!F36</f>
        <v>0</v>
      </c>
      <c r="BD95" s="101">
        <f>'00 - VRN'!F37</f>
        <v>0</v>
      </c>
      <c r="BT95" s="102" t="s">
        <v>85</v>
      </c>
      <c r="BV95" s="102" t="s">
        <v>79</v>
      </c>
      <c r="BW95" s="102" t="s">
        <v>86</v>
      </c>
      <c r="BX95" s="102" t="s">
        <v>5</v>
      </c>
      <c r="CL95" s="102" t="s">
        <v>1</v>
      </c>
      <c r="CM95" s="102" t="s">
        <v>87</v>
      </c>
    </row>
    <row r="96" spans="1:91" s="7" customFormat="1" ht="16.5" customHeight="1">
      <c r="A96" s="92" t="s">
        <v>81</v>
      </c>
      <c r="B96" s="93"/>
      <c r="C96" s="94"/>
      <c r="D96" s="269" t="s">
        <v>88</v>
      </c>
      <c r="E96" s="269"/>
      <c r="F96" s="269"/>
      <c r="G96" s="269"/>
      <c r="H96" s="269"/>
      <c r="I96" s="95"/>
      <c r="J96" s="269" t="s">
        <v>89</v>
      </c>
      <c r="K96" s="269"/>
      <c r="L96" s="269"/>
      <c r="M96" s="269"/>
      <c r="N96" s="269"/>
      <c r="O96" s="269"/>
      <c r="P96" s="269"/>
      <c r="Q96" s="269"/>
      <c r="R96" s="269"/>
      <c r="S96" s="269"/>
      <c r="T96" s="269"/>
      <c r="U96" s="269"/>
      <c r="V96" s="269"/>
      <c r="W96" s="269"/>
      <c r="X96" s="269"/>
      <c r="Y96" s="269"/>
      <c r="Z96" s="269"/>
      <c r="AA96" s="269"/>
      <c r="AB96" s="269"/>
      <c r="AC96" s="269"/>
      <c r="AD96" s="269"/>
      <c r="AE96" s="269"/>
      <c r="AF96" s="269"/>
      <c r="AG96" s="267">
        <f>'01 - SO1 - Oprava opevnění'!J30</f>
        <v>0</v>
      </c>
      <c r="AH96" s="268"/>
      <c r="AI96" s="268"/>
      <c r="AJ96" s="268"/>
      <c r="AK96" s="268"/>
      <c r="AL96" s="268"/>
      <c r="AM96" s="268"/>
      <c r="AN96" s="267">
        <f>SUM(AG96,AT96)</f>
        <v>0</v>
      </c>
      <c r="AO96" s="268"/>
      <c r="AP96" s="268"/>
      <c r="AQ96" s="96" t="s">
        <v>84</v>
      </c>
      <c r="AR96" s="97"/>
      <c r="AS96" s="103">
        <v>0</v>
      </c>
      <c r="AT96" s="104">
        <f>ROUND(SUM(AV96:AW96),2)</f>
        <v>0</v>
      </c>
      <c r="AU96" s="105">
        <f>'01 - SO1 - Oprava opevnění'!P122</f>
        <v>0</v>
      </c>
      <c r="AV96" s="104">
        <f>'01 - SO1 - Oprava opevnění'!J33</f>
        <v>0</v>
      </c>
      <c r="AW96" s="104">
        <f>'01 - SO1 - Oprava opevnění'!J34</f>
        <v>0</v>
      </c>
      <c r="AX96" s="104">
        <f>'01 - SO1 - Oprava opevnění'!J35</f>
        <v>0</v>
      </c>
      <c r="AY96" s="104">
        <f>'01 - SO1 - Oprava opevnění'!J36</f>
        <v>0</v>
      </c>
      <c r="AZ96" s="104">
        <f>'01 - SO1 - Oprava opevnění'!F33</f>
        <v>0</v>
      </c>
      <c r="BA96" s="104">
        <f>'01 - SO1 - Oprava opevnění'!F34</f>
        <v>0</v>
      </c>
      <c r="BB96" s="104">
        <f>'01 - SO1 - Oprava opevnění'!F35</f>
        <v>0</v>
      </c>
      <c r="BC96" s="104">
        <f>'01 - SO1 - Oprava opevnění'!F36</f>
        <v>0</v>
      </c>
      <c r="BD96" s="106">
        <f>'01 - SO1 - Oprava opevnění'!F37</f>
        <v>0</v>
      </c>
      <c r="BT96" s="102" t="s">
        <v>85</v>
      </c>
      <c r="BV96" s="102" t="s">
        <v>79</v>
      </c>
      <c r="BW96" s="102" t="s">
        <v>90</v>
      </c>
      <c r="BX96" s="102" t="s">
        <v>5</v>
      </c>
      <c r="CL96" s="102" t="s">
        <v>1</v>
      </c>
      <c r="CM96" s="102" t="s">
        <v>87</v>
      </c>
    </row>
    <row r="97" spans="1:57" s="2" customFormat="1" ht="30" customHeight="1">
      <c r="A97" s="33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8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</row>
    <row r="98" spans="1:57" s="2" customFormat="1" ht="6.9" customHeight="1">
      <c r="A98" s="33"/>
      <c r="B98" s="53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38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</row>
  </sheetData>
  <sheetProtection algorithmName="SHA-512" hashValue="Whc6wG8scn+iiVXdbBYNYjG/n9+k8fglZ9s5gfnjiwrvG8/KR9S6KHSHny0BVcBDKcmMmmDTc7y5pJ+Jb8yXkw==" saltValue="L1tD5kLaFE0IdqyD07012BOUsxxbEm7Y8KF3KkXHXduX43p7GnMdG9Wsu5gXikhyhlG2fweBt25rVVEd3V816A==" spinCount="100000" sheet="1" objects="1" scenarios="1" formatColumns="0" formatRows="0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0 - VRN'!C2" display="/" xr:uid="{00000000-0004-0000-0000-000000000000}"/>
    <hyperlink ref="A96" location="'01 - SO1 - Oprava opevnění'!C2" display="/" xr:uid="{00000000-0004-0000-0000-000001000000}"/>
  </hyperlinks>
  <pageMargins left="0.59055118110236227" right="0.59055118110236227" top="0.59055118110236227" bottom="0.39370078740157483" header="0" footer="0"/>
  <pageSetup paperSize="9" scale="72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5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6" t="s">
        <v>86</v>
      </c>
    </row>
    <row r="3" spans="1:46" s="1" customFormat="1" ht="6.9" hidden="1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87</v>
      </c>
    </row>
    <row r="4" spans="1:46" s="1" customFormat="1" ht="24.9" hidden="1" customHeight="1">
      <c r="B4" s="19"/>
      <c r="D4" s="109" t="s">
        <v>91</v>
      </c>
      <c r="L4" s="19"/>
      <c r="M4" s="110" t="s">
        <v>10</v>
      </c>
      <c r="AT4" s="16" t="s">
        <v>4</v>
      </c>
    </row>
    <row r="5" spans="1:46" s="1" customFormat="1" ht="6.9" hidden="1" customHeight="1">
      <c r="B5" s="19"/>
      <c r="L5" s="19"/>
    </row>
    <row r="6" spans="1:46" s="1" customFormat="1" ht="12" hidden="1" customHeight="1">
      <c r="B6" s="19"/>
      <c r="D6" s="111" t="s">
        <v>16</v>
      </c>
      <c r="L6" s="19"/>
    </row>
    <row r="7" spans="1:46" s="1" customFormat="1" ht="16.5" hidden="1" customHeight="1">
      <c r="B7" s="19"/>
      <c r="E7" s="273" t="str">
        <f>'Rekapitulace stavby'!K6</f>
        <v>Vltava, ř.km 62,5-66,3 - lokální opravy břehového opevnění</v>
      </c>
      <c r="F7" s="274"/>
      <c r="G7" s="274"/>
      <c r="H7" s="274"/>
      <c r="L7" s="19"/>
    </row>
    <row r="8" spans="1:46" s="2" customFormat="1" ht="12" hidden="1" customHeight="1">
      <c r="A8" s="33"/>
      <c r="B8" s="38"/>
      <c r="C8" s="33"/>
      <c r="D8" s="111" t="s">
        <v>92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hidden="1" customHeight="1">
      <c r="A9" s="33"/>
      <c r="B9" s="38"/>
      <c r="C9" s="33"/>
      <c r="D9" s="33"/>
      <c r="E9" s="275" t="s">
        <v>93</v>
      </c>
      <c r="F9" s="276"/>
      <c r="G9" s="276"/>
      <c r="H9" s="276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.199999999999999" hidden="1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hidden="1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hidden="1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13. 12. 2021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8" hidden="1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hidden="1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">
        <v>26</v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hidden="1" customHeight="1">
      <c r="A15" s="33"/>
      <c r="B15" s="38"/>
      <c r="C15" s="33"/>
      <c r="D15" s="33"/>
      <c r="E15" s="112" t="s">
        <v>27</v>
      </c>
      <c r="F15" s="33"/>
      <c r="G15" s="33"/>
      <c r="H15" s="33"/>
      <c r="I15" s="111" t="s">
        <v>28</v>
      </c>
      <c r="J15" s="112" t="s">
        <v>1</v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" hidden="1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hidden="1" customHeight="1">
      <c r="A17" s="33"/>
      <c r="B17" s="38"/>
      <c r="C17" s="33"/>
      <c r="D17" s="111" t="s">
        <v>29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hidden="1" customHeight="1">
      <c r="A18" s="33"/>
      <c r="B18" s="38"/>
      <c r="C18" s="33"/>
      <c r="D18" s="33"/>
      <c r="E18" s="277" t="str">
        <f>'Rekapitulace stavby'!E14</f>
        <v>Vyplň údaj</v>
      </c>
      <c r="F18" s="278"/>
      <c r="G18" s="278"/>
      <c r="H18" s="278"/>
      <c r="I18" s="111" t="s">
        <v>28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" hidden="1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hidden="1" customHeight="1">
      <c r="A20" s="33"/>
      <c r="B20" s="38"/>
      <c r="C20" s="33"/>
      <c r="D20" s="111" t="s">
        <v>31</v>
      </c>
      <c r="E20" s="33"/>
      <c r="F20" s="33"/>
      <c r="G20" s="33"/>
      <c r="H20" s="33"/>
      <c r="I20" s="111" t="s">
        <v>25</v>
      </c>
      <c r="J20" s="112" t="s">
        <v>32</v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hidden="1" customHeight="1">
      <c r="A21" s="33"/>
      <c r="B21" s="38"/>
      <c r="C21" s="33"/>
      <c r="D21" s="33"/>
      <c r="E21" s="112" t="s">
        <v>33</v>
      </c>
      <c r="F21" s="33"/>
      <c r="G21" s="33"/>
      <c r="H21" s="33"/>
      <c r="I21" s="111" t="s">
        <v>28</v>
      </c>
      <c r="J21" s="112" t="s">
        <v>1</v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" hidden="1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hidden="1" customHeight="1">
      <c r="A23" s="33"/>
      <c r="B23" s="38"/>
      <c r="C23" s="33"/>
      <c r="D23" s="111" t="s">
        <v>35</v>
      </c>
      <c r="E23" s="33"/>
      <c r="F23" s="33"/>
      <c r="G23" s="33"/>
      <c r="H23" s="33"/>
      <c r="I23" s="111" t="s">
        <v>25</v>
      </c>
      <c r="J23" s="112" t="s">
        <v>32</v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hidden="1" customHeight="1">
      <c r="A24" s="33"/>
      <c r="B24" s="38"/>
      <c r="C24" s="33"/>
      <c r="D24" s="33"/>
      <c r="E24" s="112" t="s">
        <v>33</v>
      </c>
      <c r="F24" s="33"/>
      <c r="G24" s="33"/>
      <c r="H24" s="33"/>
      <c r="I24" s="111" t="s">
        <v>28</v>
      </c>
      <c r="J24" s="112" t="s">
        <v>1</v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" hidden="1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hidden="1" customHeight="1">
      <c r="A26" s="33"/>
      <c r="B26" s="38"/>
      <c r="C26" s="33"/>
      <c r="D26" s="111" t="s">
        <v>36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hidden="1" customHeight="1">
      <c r="A27" s="114"/>
      <c r="B27" s="115"/>
      <c r="C27" s="114"/>
      <c r="D27" s="114"/>
      <c r="E27" s="279" t="s">
        <v>1</v>
      </c>
      <c r="F27" s="279"/>
      <c r="G27" s="279"/>
      <c r="H27" s="279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" hidden="1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" hidden="1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hidden="1" customHeight="1">
      <c r="A30" s="33"/>
      <c r="B30" s="38"/>
      <c r="C30" s="33"/>
      <c r="D30" s="118" t="s">
        <v>37</v>
      </c>
      <c r="E30" s="33"/>
      <c r="F30" s="33"/>
      <c r="G30" s="33"/>
      <c r="H30" s="33"/>
      <c r="I30" s="33"/>
      <c r="J30" s="119">
        <f>ROUND(J122,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" hidden="1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hidden="1" customHeight="1">
      <c r="A32" s="33"/>
      <c r="B32" s="38"/>
      <c r="C32" s="33"/>
      <c r="D32" s="33"/>
      <c r="E32" s="33"/>
      <c r="F32" s="120" t="s">
        <v>39</v>
      </c>
      <c r="G32" s="33"/>
      <c r="H32" s="33"/>
      <c r="I32" s="120" t="s">
        <v>38</v>
      </c>
      <c r="J32" s="120" t="s">
        <v>40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hidden="1" customHeight="1">
      <c r="A33" s="33"/>
      <c r="B33" s="38"/>
      <c r="C33" s="33"/>
      <c r="D33" s="121" t="s">
        <v>41</v>
      </c>
      <c r="E33" s="111" t="s">
        <v>42</v>
      </c>
      <c r="F33" s="122">
        <f>ROUND((SUM(BE122:BE154)),  2)</f>
        <v>0</v>
      </c>
      <c r="G33" s="33"/>
      <c r="H33" s="33"/>
      <c r="I33" s="123">
        <v>0.21</v>
      </c>
      <c r="J33" s="122">
        <f>ROUND(((SUM(BE122:BE154))*I33),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hidden="1" customHeight="1">
      <c r="A34" s="33"/>
      <c r="B34" s="38"/>
      <c r="C34" s="33"/>
      <c r="D34" s="33"/>
      <c r="E34" s="111" t="s">
        <v>43</v>
      </c>
      <c r="F34" s="122">
        <f>ROUND((SUM(BF122:BF154)),  2)</f>
        <v>0</v>
      </c>
      <c r="G34" s="33"/>
      <c r="H34" s="33"/>
      <c r="I34" s="123">
        <v>0.15</v>
      </c>
      <c r="J34" s="122">
        <f>ROUND(((SUM(BF122:BF154))*I34),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8"/>
      <c r="C35" s="33"/>
      <c r="D35" s="33"/>
      <c r="E35" s="111" t="s">
        <v>44</v>
      </c>
      <c r="F35" s="122">
        <f>ROUND((SUM(BG122:BG154)),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8"/>
      <c r="C36" s="33"/>
      <c r="D36" s="33"/>
      <c r="E36" s="111" t="s">
        <v>45</v>
      </c>
      <c r="F36" s="122">
        <f>ROUND((SUM(BH122:BH154)),  2)</f>
        <v>0</v>
      </c>
      <c r="G36" s="33"/>
      <c r="H36" s="33"/>
      <c r="I36" s="123">
        <v>0.15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8"/>
      <c r="C37" s="33"/>
      <c r="D37" s="33"/>
      <c r="E37" s="111" t="s">
        <v>46</v>
      </c>
      <c r="F37" s="122">
        <f>ROUND((SUM(BI122:BI154)),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" hidden="1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hidden="1" customHeight="1">
      <c r="A39" s="33"/>
      <c r="B39" s="38"/>
      <c r="C39" s="124"/>
      <c r="D39" s="125" t="s">
        <v>47</v>
      </c>
      <c r="E39" s="126"/>
      <c r="F39" s="126"/>
      <c r="G39" s="127" t="s">
        <v>48</v>
      </c>
      <c r="H39" s="128" t="s">
        <v>49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hidden="1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hidden="1" customHeight="1">
      <c r="B41" s="19"/>
      <c r="L41" s="19"/>
    </row>
    <row r="42" spans="1:31" s="1" customFormat="1" ht="14.4" hidden="1" customHeight="1">
      <c r="B42" s="19"/>
      <c r="L42" s="19"/>
    </row>
    <row r="43" spans="1:31" s="1" customFormat="1" ht="14.4" hidden="1" customHeight="1">
      <c r="B43" s="19"/>
      <c r="L43" s="19"/>
    </row>
    <row r="44" spans="1:31" s="1" customFormat="1" ht="14.4" hidden="1" customHeight="1">
      <c r="B44" s="19"/>
      <c r="L44" s="19"/>
    </row>
    <row r="45" spans="1:31" s="1" customFormat="1" ht="14.4" hidden="1" customHeight="1">
      <c r="B45" s="19"/>
      <c r="L45" s="19"/>
    </row>
    <row r="46" spans="1:31" s="1" customFormat="1" ht="14.4" hidden="1" customHeight="1">
      <c r="B46" s="19"/>
      <c r="L46" s="19"/>
    </row>
    <row r="47" spans="1:31" s="1" customFormat="1" ht="14.4" hidden="1" customHeight="1">
      <c r="B47" s="19"/>
      <c r="L47" s="19"/>
    </row>
    <row r="48" spans="1:31" s="1" customFormat="1" ht="14.4" hidden="1" customHeight="1">
      <c r="B48" s="19"/>
      <c r="L48" s="19"/>
    </row>
    <row r="49" spans="1:31" s="1" customFormat="1" ht="14.4" hidden="1" customHeight="1">
      <c r="B49" s="19"/>
      <c r="L49" s="19"/>
    </row>
    <row r="50" spans="1:31" s="2" customFormat="1" ht="14.4" hidden="1" customHeight="1">
      <c r="B50" s="50"/>
      <c r="D50" s="131" t="s">
        <v>50</v>
      </c>
      <c r="E50" s="132"/>
      <c r="F50" s="132"/>
      <c r="G50" s="131" t="s">
        <v>51</v>
      </c>
      <c r="H50" s="132"/>
      <c r="I50" s="132"/>
      <c r="J50" s="132"/>
      <c r="K50" s="132"/>
      <c r="L50" s="50"/>
    </row>
    <row r="51" spans="1:31" ht="10.199999999999999" hidden="1">
      <c r="B51" s="19"/>
      <c r="L51" s="19"/>
    </row>
    <row r="52" spans="1:31" ht="10.199999999999999" hidden="1">
      <c r="B52" s="19"/>
      <c r="L52" s="19"/>
    </row>
    <row r="53" spans="1:31" ht="10.199999999999999" hidden="1">
      <c r="B53" s="19"/>
      <c r="L53" s="19"/>
    </row>
    <row r="54" spans="1:31" ht="10.199999999999999" hidden="1">
      <c r="B54" s="19"/>
      <c r="L54" s="19"/>
    </row>
    <row r="55" spans="1:31" ht="10.199999999999999" hidden="1">
      <c r="B55" s="19"/>
      <c r="L55" s="19"/>
    </row>
    <row r="56" spans="1:31" ht="10.199999999999999" hidden="1">
      <c r="B56" s="19"/>
      <c r="L56" s="19"/>
    </row>
    <row r="57" spans="1:31" ht="10.199999999999999" hidden="1">
      <c r="B57" s="19"/>
      <c r="L57" s="19"/>
    </row>
    <row r="58" spans="1:31" ht="10.199999999999999" hidden="1">
      <c r="B58" s="19"/>
      <c r="L58" s="19"/>
    </row>
    <row r="59" spans="1:31" ht="10.199999999999999" hidden="1">
      <c r="B59" s="19"/>
      <c r="L59" s="19"/>
    </row>
    <row r="60" spans="1:31" ht="10.199999999999999" hidden="1">
      <c r="B60" s="19"/>
      <c r="L60" s="19"/>
    </row>
    <row r="61" spans="1:31" s="2" customFormat="1" ht="13.2" hidden="1">
      <c r="A61" s="33"/>
      <c r="B61" s="38"/>
      <c r="C61" s="33"/>
      <c r="D61" s="133" t="s">
        <v>52</v>
      </c>
      <c r="E61" s="134"/>
      <c r="F61" s="135" t="s">
        <v>53</v>
      </c>
      <c r="G61" s="133" t="s">
        <v>52</v>
      </c>
      <c r="H61" s="134"/>
      <c r="I61" s="134"/>
      <c r="J61" s="136" t="s">
        <v>53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.199999999999999" hidden="1">
      <c r="B62" s="19"/>
      <c r="L62" s="19"/>
    </row>
    <row r="63" spans="1:31" ht="10.199999999999999" hidden="1">
      <c r="B63" s="19"/>
      <c r="L63" s="19"/>
    </row>
    <row r="64" spans="1:31" ht="10.199999999999999" hidden="1">
      <c r="B64" s="19"/>
      <c r="L64" s="19"/>
    </row>
    <row r="65" spans="1:31" s="2" customFormat="1" ht="13.2" hidden="1">
      <c r="A65" s="33"/>
      <c r="B65" s="38"/>
      <c r="C65" s="33"/>
      <c r="D65" s="131" t="s">
        <v>54</v>
      </c>
      <c r="E65" s="137"/>
      <c r="F65" s="137"/>
      <c r="G65" s="131" t="s">
        <v>55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.199999999999999" hidden="1">
      <c r="B66" s="19"/>
      <c r="L66" s="19"/>
    </row>
    <row r="67" spans="1:31" ht="10.199999999999999" hidden="1">
      <c r="B67" s="19"/>
      <c r="L67" s="19"/>
    </row>
    <row r="68" spans="1:31" ht="10.199999999999999" hidden="1">
      <c r="B68" s="19"/>
      <c r="L68" s="19"/>
    </row>
    <row r="69" spans="1:31" ht="10.199999999999999" hidden="1">
      <c r="B69" s="19"/>
      <c r="L69" s="19"/>
    </row>
    <row r="70" spans="1:31" ht="10.199999999999999" hidden="1">
      <c r="B70" s="19"/>
      <c r="L70" s="19"/>
    </row>
    <row r="71" spans="1:31" ht="10.199999999999999" hidden="1">
      <c r="B71" s="19"/>
      <c r="L71" s="19"/>
    </row>
    <row r="72" spans="1:31" ht="10.199999999999999" hidden="1">
      <c r="B72" s="19"/>
      <c r="L72" s="19"/>
    </row>
    <row r="73" spans="1:31" ht="10.199999999999999" hidden="1">
      <c r="B73" s="19"/>
      <c r="L73" s="19"/>
    </row>
    <row r="74" spans="1:31" ht="10.199999999999999" hidden="1">
      <c r="B74" s="19"/>
      <c r="L74" s="19"/>
    </row>
    <row r="75" spans="1:31" ht="10.199999999999999" hidden="1">
      <c r="B75" s="19"/>
      <c r="L75" s="19"/>
    </row>
    <row r="76" spans="1:31" s="2" customFormat="1" ht="13.2" hidden="1">
      <c r="A76" s="33"/>
      <c r="B76" s="38"/>
      <c r="C76" s="33"/>
      <c r="D76" s="133" t="s">
        <v>52</v>
      </c>
      <c r="E76" s="134"/>
      <c r="F76" s="135" t="s">
        <v>53</v>
      </c>
      <c r="G76" s="133" t="s">
        <v>52</v>
      </c>
      <c r="H76" s="134"/>
      <c r="I76" s="134"/>
      <c r="J76" s="136" t="s">
        <v>53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hidden="1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ht="10.199999999999999" hidden="1"/>
    <row r="79" spans="1:31" ht="10.199999999999999" hidden="1"/>
    <row r="80" spans="1:31" ht="10.199999999999999" hidden="1"/>
    <row r="81" spans="1:47" s="2" customFormat="1" ht="6.9" hidden="1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" hidden="1" customHeight="1">
      <c r="A82" s="33"/>
      <c r="B82" s="34"/>
      <c r="C82" s="22" t="s">
        <v>94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" hidden="1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hidden="1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hidden="1" customHeight="1">
      <c r="A85" s="33"/>
      <c r="B85" s="34"/>
      <c r="C85" s="35"/>
      <c r="D85" s="35"/>
      <c r="E85" s="280" t="str">
        <f>E7</f>
        <v>Vltava, ř.km 62,5-66,3 - lokální opravy břehového opevnění</v>
      </c>
      <c r="F85" s="281"/>
      <c r="G85" s="281"/>
      <c r="H85" s="281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hidden="1" customHeight="1">
      <c r="A86" s="33"/>
      <c r="B86" s="34"/>
      <c r="C86" s="28" t="s">
        <v>92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hidden="1" customHeight="1">
      <c r="A87" s="33"/>
      <c r="B87" s="34"/>
      <c r="C87" s="35"/>
      <c r="D87" s="35"/>
      <c r="E87" s="251" t="str">
        <f>E9</f>
        <v>00 - VRN</v>
      </c>
      <c r="F87" s="282"/>
      <c r="G87" s="282"/>
      <c r="H87" s="28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" hidden="1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hidden="1" customHeight="1">
      <c r="A89" s="33"/>
      <c r="B89" s="34"/>
      <c r="C89" s="28" t="s">
        <v>20</v>
      </c>
      <c r="D89" s="35"/>
      <c r="E89" s="35"/>
      <c r="F89" s="26" t="str">
        <f>F12</f>
        <v>Modřany, Komořany, Zbraslav</v>
      </c>
      <c r="G89" s="35"/>
      <c r="H89" s="35"/>
      <c r="I89" s="28" t="s">
        <v>22</v>
      </c>
      <c r="J89" s="65" t="str">
        <f>IF(J12="","",J12)</f>
        <v>13. 12. 2021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" hidden="1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hidden="1" customHeight="1">
      <c r="A91" s="33"/>
      <c r="B91" s="34"/>
      <c r="C91" s="28" t="s">
        <v>24</v>
      </c>
      <c r="D91" s="35"/>
      <c r="E91" s="35"/>
      <c r="F91" s="26" t="str">
        <f>E15</f>
        <v>Povodí Vltavy, s.p.</v>
      </c>
      <c r="G91" s="35"/>
      <c r="H91" s="35"/>
      <c r="I91" s="28" t="s">
        <v>31</v>
      </c>
      <c r="J91" s="31" t="str">
        <f>E21</f>
        <v>Ing. Milada Klimešová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hidden="1" customHeight="1">
      <c r="A92" s="33"/>
      <c r="B92" s="34"/>
      <c r="C92" s="28" t="s">
        <v>29</v>
      </c>
      <c r="D92" s="35"/>
      <c r="E92" s="35"/>
      <c r="F92" s="26" t="str">
        <f>IF(E18="","",E18)</f>
        <v>Vyplň údaj</v>
      </c>
      <c r="G92" s="35"/>
      <c r="H92" s="35"/>
      <c r="I92" s="28" t="s">
        <v>35</v>
      </c>
      <c r="J92" s="31" t="str">
        <f>E24</f>
        <v>Ing. Milada Klimešová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hidden="1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hidden="1" customHeight="1">
      <c r="A94" s="33"/>
      <c r="B94" s="34"/>
      <c r="C94" s="142" t="s">
        <v>95</v>
      </c>
      <c r="D94" s="143"/>
      <c r="E94" s="143"/>
      <c r="F94" s="143"/>
      <c r="G94" s="143"/>
      <c r="H94" s="143"/>
      <c r="I94" s="143"/>
      <c r="J94" s="144" t="s">
        <v>96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hidden="1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8" hidden="1" customHeight="1">
      <c r="A96" s="33"/>
      <c r="B96" s="34"/>
      <c r="C96" s="145" t="s">
        <v>97</v>
      </c>
      <c r="D96" s="35"/>
      <c r="E96" s="35"/>
      <c r="F96" s="35"/>
      <c r="G96" s="35"/>
      <c r="H96" s="35"/>
      <c r="I96" s="35"/>
      <c r="J96" s="83">
        <f>J122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98</v>
      </c>
    </row>
    <row r="97" spans="1:31" s="9" customFormat="1" ht="24.9" hidden="1" customHeight="1">
      <c r="B97" s="146"/>
      <c r="C97" s="147"/>
      <c r="D97" s="148" t="s">
        <v>99</v>
      </c>
      <c r="E97" s="149"/>
      <c r="F97" s="149"/>
      <c r="G97" s="149"/>
      <c r="H97" s="149"/>
      <c r="I97" s="149"/>
      <c r="J97" s="150">
        <f>J123</f>
        <v>0</v>
      </c>
      <c r="K97" s="147"/>
      <c r="L97" s="151"/>
    </row>
    <row r="98" spans="1:31" s="10" customFormat="1" ht="19.95" hidden="1" customHeight="1">
      <c r="B98" s="152"/>
      <c r="C98" s="153"/>
      <c r="D98" s="154" t="s">
        <v>100</v>
      </c>
      <c r="E98" s="155"/>
      <c r="F98" s="155"/>
      <c r="G98" s="155"/>
      <c r="H98" s="155"/>
      <c r="I98" s="155"/>
      <c r="J98" s="156">
        <f>J124</f>
        <v>0</v>
      </c>
      <c r="K98" s="153"/>
      <c r="L98" s="157"/>
    </row>
    <row r="99" spans="1:31" s="10" customFormat="1" ht="19.95" hidden="1" customHeight="1">
      <c r="B99" s="152"/>
      <c r="C99" s="153"/>
      <c r="D99" s="154" t="s">
        <v>101</v>
      </c>
      <c r="E99" s="155"/>
      <c r="F99" s="155"/>
      <c r="G99" s="155"/>
      <c r="H99" s="155"/>
      <c r="I99" s="155"/>
      <c r="J99" s="156">
        <f>J137</f>
        <v>0</v>
      </c>
      <c r="K99" s="153"/>
      <c r="L99" s="157"/>
    </row>
    <row r="100" spans="1:31" s="10" customFormat="1" ht="19.95" hidden="1" customHeight="1">
      <c r="B100" s="152"/>
      <c r="C100" s="153"/>
      <c r="D100" s="154" t="s">
        <v>102</v>
      </c>
      <c r="E100" s="155"/>
      <c r="F100" s="155"/>
      <c r="G100" s="155"/>
      <c r="H100" s="155"/>
      <c r="I100" s="155"/>
      <c r="J100" s="156">
        <f>J144</f>
        <v>0</v>
      </c>
      <c r="K100" s="153"/>
      <c r="L100" s="157"/>
    </row>
    <row r="101" spans="1:31" s="10" customFormat="1" ht="19.95" hidden="1" customHeight="1">
      <c r="B101" s="152"/>
      <c r="C101" s="153"/>
      <c r="D101" s="154" t="s">
        <v>103</v>
      </c>
      <c r="E101" s="155"/>
      <c r="F101" s="155"/>
      <c r="G101" s="155"/>
      <c r="H101" s="155"/>
      <c r="I101" s="155"/>
      <c r="J101" s="156">
        <f>J148</f>
        <v>0</v>
      </c>
      <c r="K101" s="153"/>
      <c r="L101" s="157"/>
    </row>
    <row r="102" spans="1:31" s="10" customFormat="1" ht="19.95" hidden="1" customHeight="1">
      <c r="B102" s="152"/>
      <c r="C102" s="153"/>
      <c r="D102" s="154" t="s">
        <v>104</v>
      </c>
      <c r="E102" s="155"/>
      <c r="F102" s="155"/>
      <c r="G102" s="155"/>
      <c r="H102" s="155"/>
      <c r="I102" s="155"/>
      <c r="J102" s="156">
        <f>J152</f>
        <v>0</v>
      </c>
      <c r="K102" s="153"/>
      <c r="L102" s="157"/>
    </row>
    <row r="103" spans="1:31" s="2" customFormat="1" ht="21.75" hidden="1" customHeight="1">
      <c r="A103" s="33"/>
      <c r="B103" s="34"/>
      <c r="C103" s="35"/>
      <c r="D103" s="35"/>
      <c r="E103" s="35"/>
      <c r="F103" s="35"/>
      <c r="G103" s="35"/>
      <c r="H103" s="35"/>
      <c r="I103" s="35"/>
      <c r="J103" s="35"/>
      <c r="K103" s="35"/>
      <c r="L103" s="50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6.9" hidden="1" customHeight="1">
      <c r="A104" s="33"/>
      <c r="B104" s="53"/>
      <c r="C104" s="54"/>
      <c r="D104" s="54"/>
      <c r="E104" s="54"/>
      <c r="F104" s="54"/>
      <c r="G104" s="54"/>
      <c r="H104" s="54"/>
      <c r="I104" s="54"/>
      <c r="J104" s="54"/>
      <c r="K104" s="54"/>
      <c r="L104" s="50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ht="10.199999999999999" hidden="1"/>
    <row r="106" spans="1:31" ht="10.199999999999999" hidden="1"/>
    <row r="107" spans="1:31" ht="10.199999999999999" hidden="1"/>
    <row r="108" spans="1:31" s="2" customFormat="1" ht="6.9" customHeight="1">
      <c r="A108" s="33"/>
      <c r="B108" s="55"/>
      <c r="C108" s="56"/>
      <c r="D108" s="56"/>
      <c r="E108" s="56"/>
      <c r="F108" s="56"/>
      <c r="G108" s="56"/>
      <c r="H108" s="56"/>
      <c r="I108" s="56"/>
      <c r="J108" s="56"/>
      <c r="K108" s="56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24.9" customHeight="1">
      <c r="A109" s="33"/>
      <c r="B109" s="34"/>
      <c r="C109" s="22" t="s">
        <v>105</v>
      </c>
      <c r="D109" s="35"/>
      <c r="E109" s="35"/>
      <c r="F109" s="35"/>
      <c r="G109" s="35"/>
      <c r="H109" s="35"/>
      <c r="I109" s="35"/>
      <c r="J109" s="35"/>
      <c r="K109" s="35"/>
      <c r="L109" s="50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" customHeight="1">
      <c r="A110" s="33"/>
      <c r="B110" s="34"/>
      <c r="C110" s="35"/>
      <c r="D110" s="35"/>
      <c r="E110" s="35"/>
      <c r="F110" s="35"/>
      <c r="G110" s="35"/>
      <c r="H110" s="35"/>
      <c r="I110" s="35"/>
      <c r="J110" s="35"/>
      <c r="K110" s="35"/>
      <c r="L110" s="50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16</v>
      </c>
      <c r="D111" s="35"/>
      <c r="E111" s="35"/>
      <c r="F111" s="35"/>
      <c r="G111" s="35"/>
      <c r="H111" s="35"/>
      <c r="I111" s="35"/>
      <c r="J111" s="35"/>
      <c r="K111" s="35"/>
      <c r="L111" s="50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6.5" customHeight="1">
      <c r="A112" s="33"/>
      <c r="B112" s="34"/>
      <c r="C112" s="35"/>
      <c r="D112" s="35"/>
      <c r="E112" s="280" t="str">
        <f>E7</f>
        <v>Vltava, ř.km 62,5-66,3 - lokální opravy břehového opevnění</v>
      </c>
      <c r="F112" s="281"/>
      <c r="G112" s="281"/>
      <c r="H112" s="281"/>
      <c r="I112" s="35"/>
      <c r="J112" s="35"/>
      <c r="K112" s="35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92</v>
      </c>
      <c r="D113" s="35"/>
      <c r="E113" s="35"/>
      <c r="F113" s="35"/>
      <c r="G113" s="35"/>
      <c r="H113" s="35"/>
      <c r="I113" s="35"/>
      <c r="J113" s="35"/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5"/>
      <c r="D114" s="35"/>
      <c r="E114" s="251" t="str">
        <f>E9</f>
        <v>00 - VRN</v>
      </c>
      <c r="F114" s="282"/>
      <c r="G114" s="282"/>
      <c r="H114" s="282"/>
      <c r="I114" s="35"/>
      <c r="J114" s="35"/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20</v>
      </c>
      <c r="D116" s="35"/>
      <c r="E116" s="35"/>
      <c r="F116" s="26" t="str">
        <f>F12</f>
        <v>Modřany, Komořany, Zbraslav</v>
      </c>
      <c r="G116" s="35"/>
      <c r="H116" s="35"/>
      <c r="I116" s="28" t="s">
        <v>22</v>
      </c>
      <c r="J116" s="65" t="str">
        <f>IF(J12="","",J12)</f>
        <v>13. 12. 2021</v>
      </c>
      <c r="K116" s="35"/>
      <c r="L116" s="50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" customHeight="1">
      <c r="A117" s="33"/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50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5.15" customHeight="1">
      <c r="A118" s="33"/>
      <c r="B118" s="34"/>
      <c r="C118" s="28" t="s">
        <v>24</v>
      </c>
      <c r="D118" s="35"/>
      <c r="E118" s="35"/>
      <c r="F118" s="26" t="str">
        <f>E15</f>
        <v>Povodí Vltavy, s.p.</v>
      </c>
      <c r="G118" s="35"/>
      <c r="H118" s="35"/>
      <c r="I118" s="28" t="s">
        <v>31</v>
      </c>
      <c r="J118" s="31" t="str">
        <f>E21</f>
        <v>Ing. Milada Klimešová</v>
      </c>
      <c r="K118" s="35"/>
      <c r="L118" s="50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15" customHeight="1">
      <c r="A119" s="33"/>
      <c r="B119" s="34"/>
      <c r="C119" s="28" t="s">
        <v>29</v>
      </c>
      <c r="D119" s="35"/>
      <c r="E119" s="35"/>
      <c r="F119" s="26" t="str">
        <f>IF(E18="","",E18)</f>
        <v>Vyplň údaj</v>
      </c>
      <c r="G119" s="35"/>
      <c r="H119" s="35"/>
      <c r="I119" s="28" t="s">
        <v>35</v>
      </c>
      <c r="J119" s="31" t="str">
        <f>E24</f>
        <v>Ing. Milada Klimešová</v>
      </c>
      <c r="K119" s="35"/>
      <c r="L119" s="50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35" customHeight="1">
      <c r="A120" s="33"/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50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1" customFormat="1" ht="29.25" customHeight="1">
      <c r="A121" s="158"/>
      <c r="B121" s="159"/>
      <c r="C121" s="160" t="s">
        <v>106</v>
      </c>
      <c r="D121" s="161" t="s">
        <v>62</v>
      </c>
      <c r="E121" s="161" t="s">
        <v>58</v>
      </c>
      <c r="F121" s="161" t="s">
        <v>59</v>
      </c>
      <c r="G121" s="161" t="s">
        <v>107</v>
      </c>
      <c r="H121" s="161" t="s">
        <v>108</v>
      </c>
      <c r="I121" s="161" t="s">
        <v>109</v>
      </c>
      <c r="J121" s="162" t="s">
        <v>96</v>
      </c>
      <c r="K121" s="163" t="s">
        <v>110</v>
      </c>
      <c r="L121" s="164"/>
      <c r="M121" s="74" t="s">
        <v>1</v>
      </c>
      <c r="N121" s="75" t="s">
        <v>41</v>
      </c>
      <c r="O121" s="75" t="s">
        <v>111</v>
      </c>
      <c r="P121" s="75" t="s">
        <v>112</v>
      </c>
      <c r="Q121" s="75" t="s">
        <v>113</v>
      </c>
      <c r="R121" s="75" t="s">
        <v>114</v>
      </c>
      <c r="S121" s="75" t="s">
        <v>115</v>
      </c>
      <c r="T121" s="76" t="s">
        <v>116</v>
      </c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</row>
    <row r="122" spans="1:65" s="2" customFormat="1" ht="22.8" customHeight="1">
      <c r="A122" s="33"/>
      <c r="B122" s="34"/>
      <c r="C122" s="81" t="s">
        <v>117</v>
      </c>
      <c r="D122" s="35"/>
      <c r="E122" s="35"/>
      <c r="F122" s="35"/>
      <c r="G122" s="35"/>
      <c r="H122" s="35"/>
      <c r="I122" s="35"/>
      <c r="J122" s="165">
        <f>BK122</f>
        <v>0</v>
      </c>
      <c r="K122" s="35"/>
      <c r="L122" s="38"/>
      <c r="M122" s="77"/>
      <c r="N122" s="166"/>
      <c r="O122" s="78"/>
      <c r="P122" s="167">
        <f>P123</f>
        <v>0</v>
      </c>
      <c r="Q122" s="78"/>
      <c r="R122" s="167">
        <f>R123</f>
        <v>0</v>
      </c>
      <c r="S122" s="78"/>
      <c r="T122" s="168">
        <f>T123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6" t="s">
        <v>76</v>
      </c>
      <c r="AU122" s="16" t="s">
        <v>98</v>
      </c>
      <c r="BK122" s="169">
        <f>BK123</f>
        <v>0</v>
      </c>
    </row>
    <row r="123" spans="1:65" s="12" customFormat="1" ht="25.95" customHeight="1">
      <c r="B123" s="170"/>
      <c r="C123" s="171"/>
      <c r="D123" s="172" t="s">
        <v>76</v>
      </c>
      <c r="E123" s="173" t="s">
        <v>83</v>
      </c>
      <c r="F123" s="173" t="s">
        <v>118</v>
      </c>
      <c r="G123" s="171"/>
      <c r="H123" s="171"/>
      <c r="I123" s="174"/>
      <c r="J123" s="175">
        <f>BK123</f>
        <v>0</v>
      </c>
      <c r="K123" s="171"/>
      <c r="L123" s="176"/>
      <c r="M123" s="177"/>
      <c r="N123" s="178"/>
      <c r="O123" s="178"/>
      <c r="P123" s="179">
        <f>P124+P137+P144+P148+P152</f>
        <v>0</v>
      </c>
      <c r="Q123" s="178"/>
      <c r="R123" s="179">
        <f>R124+R137+R144+R148+R152</f>
        <v>0</v>
      </c>
      <c r="S123" s="178"/>
      <c r="T123" s="180">
        <f>T124+T137+T144+T148+T152</f>
        <v>0</v>
      </c>
      <c r="AR123" s="181" t="s">
        <v>119</v>
      </c>
      <c r="AT123" s="182" t="s">
        <v>76</v>
      </c>
      <c r="AU123" s="182" t="s">
        <v>77</v>
      </c>
      <c r="AY123" s="181" t="s">
        <v>120</v>
      </c>
      <c r="BK123" s="183">
        <f>BK124+BK137+BK144+BK148+BK152</f>
        <v>0</v>
      </c>
    </row>
    <row r="124" spans="1:65" s="12" customFormat="1" ht="22.8" customHeight="1">
      <c r="B124" s="170"/>
      <c r="C124" s="171"/>
      <c r="D124" s="172" t="s">
        <v>76</v>
      </c>
      <c r="E124" s="184" t="s">
        <v>121</v>
      </c>
      <c r="F124" s="184" t="s">
        <v>122</v>
      </c>
      <c r="G124" s="171"/>
      <c r="H124" s="171"/>
      <c r="I124" s="174"/>
      <c r="J124" s="185">
        <f>BK124</f>
        <v>0</v>
      </c>
      <c r="K124" s="171"/>
      <c r="L124" s="176"/>
      <c r="M124" s="177"/>
      <c r="N124" s="178"/>
      <c r="O124" s="178"/>
      <c r="P124" s="179">
        <f>SUM(P125:P136)</f>
        <v>0</v>
      </c>
      <c r="Q124" s="178"/>
      <c r="R124" s="179">
        <f>SUM(R125:R136)</f>
        <v>0</v>
      </c>
      <c r="S124" s="178"/>
      <c r="T124" s="180">
        <f>SUM(T125:T136)</f>
        <v>0</v>
      </c>
      <c r="AR124" s="181" t="s">
        <v>119</v>
      </c>
      <c r="AT124" s="182" t="s">
        <v>76</v>
      </c>
      <c r="AU124" s="182" t="s">
        <v>85</v>
      </c>
      <c r="AY124" s="181" t="s">
        <v>120</v>
      </c>
      <c r="BK124" s="183">
        <f>SUM(BK125:BK136)</f>
        <v>0</v>
      </c>
    </row>
    <row r="125" spans="1:65" s="2" customFormat="1" ht="37.799999999999997" customHeight="1">
      <c r="A125" s="33"/>
      <c r="B125" s="34"/>
      <c r="C125" s="186" t="s">
        <v>85</v>
      </c>
      <c r="D125" s="186" t="s">
        <v>123</v>
      </c>
      <c r="E125" s="187" t="s">
        <v>124</v>
      </c>
      <c r="F125" s="188" t="s">
        <v>125</v>
      </c>
      <c r="G125" s="189" t="s">
        <v>126</v>
      </c>
      <c r="H125" s="190">
        <v>1</v>
      </c>
      <c r="I125" s="191"/>
      <c r="J125" s="192">
        <f>ROUND(I125*H125,2)</f>
        <v>0</v>
      </c>
      <c r="K125" s="193"/>
      <c r="L125" s="38"/>
      <c r="M125" s="194" t="s">
        <v>1</v>
      </c>
      <c r="N125" s="195" t="s">
        <v>42</v>
      </c>
      <c r="O125" s="70"/>
      <c r="P125" s="196">
        <f>O125*H125</f>
        <v>0</v>
      </c>
      <c r="Q125" s="196">
        <v>0</v>
      </c>
      <c r="R125" s="196">
        <f>Q125*H125</f>
        <v>0</v>
      </c>
      <c r="S125" s="196">
        <v>0</v>
      </c>
      <c r="T125" s="197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98" t="s">
        <v>127</v>
      </c>
      <c r="AT125" s="198" t="s">
        <v>123</v>
      </c>
      <c r="AU125" s="198" t="s">
        <v>87</v>
      </c>
      <c r="AY125" s="16" t="s">
        <v>120</v>
      </c>
      <c r="BE125" s="199">
        <f>IF(N125="základní",J125,0)</f>
        <v>0</v>
      </c>
      <c r="BF125" s="199">
        <f>IF(N125="snížená",J125,0)</f>
        <v>0</v>
      </c>
      <c r="BG125" s="199">
        <f>IF(N125="zákl. přenesená",J125,0)</f>
        <v>0</v>
      </c>
      <c r="BH125" s="199">
        <f>IF(N125="sníž. přenesená",J125,0)</f>
        <v>0</v>
      </c>
      <c r="BI125" s="199">
        <f>IF(N125="nulová",J125,0)</f>
        <v>0</v>
      </c>
      <c r="BJ125" s="16" t="s">
        <v>85</v>
      </c>
      <c r="BK125" s="199">
        <f>ROUND(I125*H125,2)</f>
        <v>0</v>
      </c>
      <c r="BL125" s="16" t="s">
        <v>127</v>
      </c>
      <c r="BM125" s="198" t="s">
        <v>128</v>
      </c>
    </row>
    <row r="126" spans="1:65" s="2" customFormat="1" ht="38.4">
      <c r="A126" s="33"/>
      <c r="B126" s="34"/>
      <c r="C126" s="35"/>
      <c r="D126" s="200" t="s">
        <v>129</v>
      </c>
      <c r="E126" s="35"/>
      <c r="F126" s="201" t="s">
        <v>130</v>
      </c>
      <c r="G126" s="35"/>
      <c r="H126" s="35"/>
      <c r="I126" s="202"/>
      <c r="J126" s="35"/>
      <c r="K126" s="35"/>
      <c r="L126" s="38"/>
      <c r="M126" s="203"/>
      <c r="N126" s="204"/>
      <c r="O126" s="70"/>
      <c r="P126" s="70"/>
      <c r="Q126" s="70"/>
      <c r="R126" s="70"/>
      <c r="S126" s="70"/>
      <c r="T126" s="71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6" t="s">
        <v>129</v>
      </c>
      <c r="AU126" s="16" t="s">
        <v>87</v>
      </c>
    </row>
    <row r="127" spans="1:65" s="2" customFormat="1" ht="28.8">
      <c r="A127" s="33"/>
      <c r="B127" s="34"/>
      <c r="C127" s="35"/>
      <c r="D127" s="200" t="s">
        <v>131</v>
      </c>
      <c r="E127" s="35"/>
      <c r="F127" s="205" t="s">
        <v>132</v>
      </c>
      <c r="G127" s="35"/>
      <c r="H127" s="35"/>
      <c r="I127" s="202"/>
      <c r="J127" s="35"/>
      <c r="K127" s="35"/>
      <c r="L127" s="38"/>
      <c r="M127" s="203"/>
      <c r="N127" s="204"/>
      <c r="O127" s="70"/>
      <c r="P127" s="70"/>
      <c r="Q127" s="70"/>
      <c r="R127" s="70"/>
      <c r="S127" s="70"/>
      <c r="T127" s="71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6" t="s">
        <v>131</v>
      </c>
      <c r="AU127" s="16" t="s">
        <v>87</v>
      </c>
    </row>
    <row r="128" spans="1:65" s="2" customFormat="1" ht="21.75" customHeight="1">
      <c r="A128" s="33"/>
      <c r="B128" s="34"/>
      <c r="C128" s="186" t="s">
        <v>87</v>
      </c>
      <c r="D128" s="186" t="s">
        <v>123</v>
      </c>
      <c r="E128" s="187" t="s">
        <v>133</v>
      </c>
      <c r="F128" s="188" t="s">
        <v>134</v>
      </c>
      <c r="G128" s="189" t="s">
        <v>126</v>
      </c>
      <c r="H128" s="190">
        <v>1</v>
      </c>
      <c r="I128" s="191"/>
      <c r="J128" s="192">
        <f>ROUND(I128*H128,2)</f>
        <v>0</v>
      </c>
      <c r="K128" s="193"/>
      <c r="L128" s="38"/>
      <c r="M128" s="194" t="s">
        <v>1</v>
      </c>
      <c r="N128" s="195" t="s">
        <v>42</v>
      </c>
      <c r="O128" s="70"/>
      <c r="P128" s="196">
        <f>O128*H128</f>
        <v>0</v>
      </c>
      <c r="Q128" s="196">
        <v>0</v>
      </c>
      <c r="R128" s="196">
        <f>Q128*H128</f>
        <v>0</v>
      </c>
      <c r="S128" s="196">
        <v>0</v>
      </c>
      <c r="T128" s="197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98" t="s">
        <v>127</v>
      </c>
      <c r="AT128" s="198" t="s">
        <v>123</v>
      </c>
      <c r="AU128" s="198" t="s">
        <v>87</v>
      </c>
      <c r="AY128" s="16" t="s">
        <v>120</v>
      </c>
      <c r="BE128" s="199">
        <f>IF(N128="základní",J128,0)</f>
        <v>0</v>
      </c>
      <c r="BF128" s="199">
        <f>IF(N128="snížená",J128,0)</f>
        <v>0</v>
      </c>
      <c r="BG128" s="199">
        <f>IF(N128="zákl. přenesená",J128,0)</f>
        <v>0</v>
      </c>
      <c r="BH128" s="199">
        <f>IF(N128="sníž. přenesená",J128,0)</f>
        <v>0</v>
      </c>
      <c r="BI128" s="199">
        <f>IF(N128="nulová",J128,0)</f>
        <v>0</v>
      </c>
      <c r="BJ128" s="16" t="s">
        <v>85</v>
      </c>
      <c r="BK128" s="199">
        <f>ROUND(I128*H128,2)</f>
        <v>0</v>
      </c>
      <c r="BL128" s="16" t="s">
        <v>127</v>
      </c>
      <c r="BM128" s="198" t="s">
        <v>135</v>
      </c>
    </row>
    <row r="129" spans="1:65" s="2" customFormat="1" ht="10.199999999999999">
      <c r="A129" s="33"/>
      <c r="B129" s="34"/>
      <c r="C129" s="35"/>
      <c r="D129" s="200" t="s">
        <v>129</v>
      </c>
      <c r="E129" s="35"/>
      <c r="F129" s="201" t="s">
        <v>134</v>
      </c>
      <c r="G129" s="35"/>
      <c r="H129" s="35"/>
      <c r="I129" s="202"/>
      <c r="J129" s="35"/>
      <c r="K129" s="35"/>
      <c r="L129" s="38"/>
      <c r="M129" s="203"/>
      <c r="N129" s="204"/>
      <c r="O129" s="70"/>
      <c r="P129" s="70"/>
      <c r="Q129" s="70"/>
      <c r="R129" s="70"/>
      <c r="S129" s="70"/>
      <c r="T129" s="71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6" t="s">
        <v>129</v>
      </c>
      <c r="AU129" s="16" t="s">
        <v>87</v>
      </c>
    </row>
    <row r="130" spans="1:65" s="2" customFormat="1" ht="24.15" customHeight="1">
      <c r="A130" s="33"/>
      <c r="B130" s="34"/>
      <c r="C130" s="186" t="s">
        <v>136</v>
      </c>
      <c r="D130" s="186" t="s">
        <v>123</v>
      </c>
      <c r="E130" s="187" t="s">
        <v>137</v>
      </c>
      <c r="F130" s="188" t="s">
        <v>138</v>
      </c>
      <c r="G130" s="189" t="s">
        <v>126</v>
      </c>
      <c r="H130" s="190">
        <v>1</v>
      </c>
      <c r="I130" s="191"/>
      <c r="J130" s="192">
        <f>ROUND(I130*H130,2)</f>
        <v>0</v>
      </c>
      <c r="K130" s="193"/>
      <c r="L130" s="38"/>
      <c r="M130" s="194" t="s">
        <v>1</v>
      </c>
      <c r="N130" s="195" t="s">
        <v>42</v>
      </c>
      <c r="O130" s="70"/>
      <c r="P130" s="196">
        <f>O130*H130</f>
        <v>0</v>
      </c>
      <c r="Q130" s="196">
        <v>0</v>
      </c>
      <c r="R130" s="196">
        <f>Q130*H130</f>
        <v>0</v>
      </c>
      <c r="S130" s="196">
        <v>0</v>
      </c>
      <c r="T130" s="197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98" t="s">
        <v>127</v>
      </c>
      <c r="AT130" s="198" t="s">
        <v>123</v>
      </c>
      <c r="AU130" s="198" t="s">
        <v>87</v>
      </c>
      <c r="AY130" s="16" t="s">
        <v>120</v>
      </c>
      <c r="BE130" s="199">
        <f>IF(N130="základní",J130,0)</f>
        <v>0</v>
      </c>
      <c r="BF130" s="199">
        <f>IF(N130="snížená",J130,0)</f>
        <v>0</v>
      </c>
      <c r="BG130" s="199">
        <f>IF(N130="zákl. přenesená",J130,0)</f>
        <v>0</v>
      </c>
      <c r="BH130" s="199">
        <f>IF(N130="sníž. přenesená",J130,0)</f>
        <v>0</v>
      </c>
      <c r="BI130" s="199">
        <f>IF(N130="nulová",J130,0)</f>
        <v>0</v>
      </c>
      <c r="BJ130" s="16" t="s">
        <v>85</v>
      </c>
      <c r="BK130" s="199">
        <f>ROUND(I130*H130,2)</f>
        <v>0</v>
      </c>
      <c r="BL130" s="16" t="s">
        <v>127</v>
      </c>
      <c r="BM130" s="198" t="s">
        <v>139</v>
      </c>
    </row>
    <row r="131" spans="1:65" s="2" customFormat="1" ht="48">
      <c r="A131" s="33"/>
      <c r="B131" s="34"/>
      <c r="C131" s="35"/>
      <c r="D131" s="200" t="s">
        <v>129</v>
      </c>
      <c r="E131" s="35"/>
      <c r="F131" s="201" t="s">
        <v>140</v>
      </c>
      <c r="G131" s="35"/>
      <c r="H131" s="35"/>
      <c r="I131" s="202"/>
      <c r="J131" s="35"/>
      <c r="K131" s="35"/>
      <c r="L131" s="38"/>
      <c r="M131" s="203"/>
      <c r="N131" s="204"/>
      <c r="O131" s="70"/>
      <c r="P131" s="70"/>
      <c r="Q131" s="70"/>
      <c r="R131" s="70"/>
      <c r="S131" s="70"/>
      <c r="T131" s="71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6" t="s">
        <v>129</v>
      </c>
      <c r="AU131" s="16" t="s">
        <v>87</v>
      </c>
    </row>
    <row r="132" spans="1:65" s="2" customFormat="1" ht="24.15" customHeight="1">
      <c r="A132" s="33"/>
      <c r="B132" s="34"/>
      <c r="C132" s="186" t="s">
        <v>141</v>
      </c>
      <c r="D132" s="186" t="s">
        <v>123</v>
      </c>
      <c r="E132" s="187" t="s">
        <v>142</v>
      </c>
      <c r="F132" s="188" t="s">
        <v>143</v>
      </c>
      <c r="G132" s="189" t="s">
        <v>126</v>
      </c>
      <c r="H132" s="190">
        <v>1</v>
      </c>
      <c r="I132" s="191"/>
      <c r="J132" s="192">
        <f>ROUND(I132*H132,2)</f>
        <v>0</v>
      </c>
      <c r="K132" s="193"/>
      <c r="L132" s="38"/>
      <c r="M132" s="194" t="s">
        <v>1</v>
      </c>
      <c r="N132" s="195" t="s">
        <v>42</v>
      </c>
      <c r="O132" s="70"/>
      <c r="P132" s="196">
        <f>O132*H132</f>
        <v>0</v>
      </c>
      <c r="Q132" s="196">
        <v>0</v>
      </c>
      <c r="R132" s="196">
        <f>Q132*H132</f>
        <v>0</v>
      </c>
      <c r="S132" s="196">
        <v>0</v>
      </c>
      <c r="T132" s="197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98" t="s">
        <v>127</v>
      </c>
      <c r="AT132" s="198" t="s">
        <v>123</v>
      </c>
      <c r="AU132" s="198" t="s">
        <v>87</v>
      </c>
      <c r="AY132" s="16" t="s">
        <v>120</v>
      </c>
      <c r="BE132" s="199">
        <f>IF(N132="základní",J132,0)</f>
        <v>0</v>
      </c>
      <c r="BF132" s="199">
        <f>IF(N132="snížená",J132,0)</f>
        <v>0</v>
      </c>
      <c r="BG132" s="199">
        <f>IF(N132="zákl. přenesená",J132,0)</f>
        <v>0</v>
      </c>
      <c r="BH132" s="199">
        <f>IF(N132="sníž. přenesená",J132,0)</f>
        <v>0</v>
      </c>
      <c r="BI132" s="199">
        <f>IF(N132="nulová",J132,0)</f>
        <v>0</v>
      </c>
      <c r="BJ132" s="16" t="s">
        <v>85</v>
      </c>
      <c r="BK132" s="199">
        <f>ROUND(I132*H132,2)</f>
        <v>0</v>
      </c>
      <c r="BL132" s="16" t="s">
        <v>127</v>
      </c>
      <c r="BM132" s="198" t="s">
        <v>144</v>
      </c>
    </row>
    <row r="133" spans="1:65" s="2" customFormat="1" ht="19.2">
      <c r="A133" s="33"/>
      <c r="B133" s="34"/>
      <c r="C133" s="35"/>
      <c r="D133" s="200" t="s">
        <v>129</v>
      </c>
      <c r="E133" s="35"/>
      <c r="F133" s="201" t="s">
        <v>143</v>
      </c>
      <c r="G133" s="35"/>
      <c r="H133" s="35"/>
      <c r="I133" s="202"/>
      <c r="J133" s="35"/>
      <c r="K133" s="35"/>
      <c r="L133" s="38"/>
      <c r="M133" s="203"/>
      <c r="N133" s="204"/>
      <c r="O133" s="70"/>
      <c r="P133" s="70"/>
      <c r="Q133" s="70"/>
      <c r="R133" s="70"/>
      <c r="S133" s="70"/>
      <c r="T133" s="71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6" t="s">
        <v>129</v>
      </c>
      <c r="AU133" s="16" t="s">
        <v>87</v>
      </c>
    </row>
    <row r="134" spans="1:65" s="2" customFormat="1" ht="16.5" customHeight="1">
      <c r="A134" s="33"/>
      <c r="B134" s="34"/>
      <c r="C134" s="186" t="s">
        <v>119</v>
      </c>
      <c r="D134" s="186" t="s">
        <v>123</v>
      </c>
      <c r="E134" s="187" t="s">
        <v>145</v>
      </c>
      <c r="F134" s="188" t="s">
        <v>146</v>
      </c>
      <c r="G134" s="189" t="s">
        <v>147</v>
      </c>
      <c r="H134" s="190">
        <v>1</v>
      </c>
      <c r="I134" s="191"/>
      <c r="J134" s="192">
        <f>ROUND(I134*H134,2)</f>
        <v>0</v>
      </c>
      <c r="K134" s="193"/>
      <c r="L134" s="38"/>
      <c r="M134" s="194" t="s">
        <v>1</v>
      </c>
      <c r="N134" s="195" t="s">
        <v>42</v>
      </c>
      <c r="O134" s="70"/>
      <c r="P134" s="196">
        <f>O134*H134</f>
        <v>0</v>
      </c>
      <c r="Q134" s="196">
        <v>0</v>
      </c>
      <c r="R134" s="196">
        <f>Q134*H134</f>
        <v>0</v>
      </c>
      <c r="S134" s="196">
        <v>0</v>
      </c>
      <c r="T134" s="197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98" t="s">
        <v>127</v>
      </c>
      <c r="AT134" s="198" t="s">
        <v>123</v>
      </c>
      <c r="AU134" s="198" t="s">
        <v>87</v>
      </c>
      <c r="AY134" s="16" t="s">
        <v>120</v>
      </c>
      <c r="BE134" s="199">
        <f>IF(N134="základní",J134,0)</f>
        <v>0</v>
      </c>
      <c r="BF134" s="199">
        <f>IF(N134="snížená",J134,0)</f>
        <v>0</v>
      </c>
      <c r="BG134" s="199">
        <f>IF(N134="zákl. přenesená",J134,0)</f>
        <v>0</v>
      </c>
      <c r="BH134" s="199">
        <f>IF(N134="sníž. přenesená",J134,0)</f>
        <v>0</v>
      </c>
      <c r="BI134" s="199">
        <f>IF(N134="nulová",J134,0)</f>
        <v>0</v>
      </c>
      <c r="BJ134" s="16" t="s">
        <v>85</v>
      </c>
      <c r="BK134" s="199">
        <f>ROUND(I134*H134,2)</f>
        <v>0</v>
      </c>
      <c r="BL134" s="16" t="s">
        <v>127</v>
      </c>
      <c r="BM134" s="198" t="s">
        <v>148</v>
      </c>
    </row>
    <row r="135" spans="1:65" s="2" customFormat="1" ht="10.199999999999999">
      <c r="A135" s="33"/>
      <c r="B135" s="34"/>
      <c r="C135" s="35"/>
      <c r="D135" s="200" t="s">
        <v>129</v>
      </c>
      <c r="E135" s="35"/>
      <c r="F135" s="201" t="s">
        <v>146</v>
      </c>
      <c r="G135" s="35"/>
      <c r="H135" s="35"/>
      <c r="I135" s="202"/>
      <c r="J135" s="35"/>
      <c r="K135" s="35"/>
      <c r="L135" s="38"/>
      <c r="M135" s="203"/>
      <c r="N135" s="204"/>
      <c r="O135" s="70"/>
      <c r="P135" s="70"/>
      <c r="Q135" s="70"/>
      <c r="R135" s="70"/>
      <c r="S135" s="70"/>
      <c r="T135" s="71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6" t="s">
        <v>129</v>
      </c>
      <c r="AU135" s="16" t="s">
        <v>87</v>
      </c>
    </row>
    <row r="136" spans="1:65" s="2" customFormat="1" ht="28.8">
      <c r="A136" s="33"/>
      <c r="B136" s="34"/>
      <c r="C136" s="35"/>
      <c r="D136" s="200" t="s">
        <v>131</v>
      </c>
      <c r="E136" s="35"/>
      <c r="F136" s="205" t="s">
        <v>149</v>
      </c>
      <c r="G136" s="35"/>
      <c r="H136" s="35"/>
      <c r="I136" s="202"/>
      <c r="J136" s="35"/>
      <c r="K136" s="35"/>
      <c r="L136" s="38"/>
      <c r="M136" s="203"/>
      <c r="N136" s="204"/>
      <c r="O136" s="70"/>
      <c r="P136" s="70"/>
      <c r="Q136" s="70"/>
      <c r="R136" s="70"/>
      <c r="S136" s="70"/>
      <c r="T136" s="71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6" t="s">
        <v>131</v>
      </c>
      <c r="AU136" s="16" t="s">
        <v>87</v>
      </c>
    </row>
    <row r="137" spans="1:65" s="12" customFormat="1" ht="22.8" customHeight="1">
      <c r="B137" s="170"/>
      <c r="C137" s="171"/>
      <c r="D137" s="172" t="s">
        <v>76</v>
      </c>
      <c r="E137" s="184" t="s">
        <v>150</v>
      </c>
      <c r="F137" s="184" t="s">
        <v>151</v>
      </c>
      <c r="G137" s="171"/>
      <c r="H137" s="171"/>
      <c r="I137" s="174"/>
      <c r="J137" s="185">
        <f>BK137</f>
        <v>0</v>
      </c>
      <c r="K137" s="171"/>
      <c r="L137" s="176"/>
      <c r="M137" s="177"/>
      <c r="N137" s="178"/>
      <c r="O137" s="178"/>
      <c r="P137" s="179">
        <f>SUM(P138:P143)</f>
        <v>0</v>
      </c>
      <c r="Q137" s="178"/>
      <c r="R137" s="179">
        <f>SUM(R138:R143)</f>
        <v>0</v>
      </c>
      <c r="S137" s="178"/>
      <c r="T137" s="180">
        <f>SUM(T138:T143)</f>
        <v>0</v>
      </c>
      <c r="AR137" s="181" t="s">
        <v>119</v>
      </c>
      <c r="AT137" s="182" t="s">
        <v>76</v>
      </c>
      <c r="AU137" s="182" t="s">
        <v>85</v>
      </c>
      <c r="AY137" s="181" t="s">
        <v>120</v>
      </c>
      <c r="BK137" s="183">
        <f>SUM(BK138:BK143)</f>
        <v>0</v>
      </c>
    </row>
    <row r="138" spans="1:65" s="2" customFormat="1" ht="33" customHeight="1">
      <c r="A138" s="33"/>
      <c r="B138" s="34"/>
      <c r="C138" s="186" t="s">
        <v>152</v>
      </c>
      <c r="D138" s="186" t="s">
        <v>123</v>
      </c>
      <c r="E138" s="187" t="s">
        <v>153</v>
      </c>
      <c r="F138" s="188" t="s">
        <v>154</v>
      </c>
      <c r="G138" s="189" t="s">
        <v>126</v>
      </c>
      <c r="H138" s="190">
        <v>1</v>
      </c>
      <c r="I138" s="191"/>
      <c r="J138" s="192">
        <f>ROUND(I138*H138,2)</f>
        <v>0</v>
      </c>
      <c r="K138" s="193"/>
      <c r="L138" s="38"/>
      <c r="M138" s="194" t="s">
        <v>1</v>
      </c>
      <c r="N138" s="195" t="s">
        <v>42</v>
      </c>
      <c r="O138" s="70"/>
      <c r="P138" s="196">
        <f>O138*H138</f>
        <v>0</v>
      </c>
      <c r="Q138" s="196">
        <v>0</v>
      </c>
      <c r="R138" s="196">
        <f>Q138*H138</f>
        <v>0</v>
      </c>
      <c r="S138" s="196">
        <v>0</v>
      </c>
      <c r="T138" s="197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98" t="s">
        <v>127</v>
      </c>
      <c r="AT138" s="198" t="s">
        <v>123</v>
      </c>
      <c r="AU138" s="198" t="s">
        <v>87</v>
      </c>
      <c r="AY138" s="16" t="s">
        <v>120</v>
      </c>
      <c r="BE138" s="199">
        <f>IF(N138="základní",J138,0)</f>
        <v>0</v>
      </c>
      <c r="BF138" s="199">
        <f>IF(N138="snížená",J138,0)</f>
        <v>0</v>
      </c>
      <c r="BG138" s="199">
        <f>IF(N138="zákl. přenesená",J138,0)</f>
        <v>0</v>
      </c>
      <c r="BH138" s="199">
        <f>IF(N138="sníž. přenesená",J138,0)</f>
        <v>0</v>
      </c>
      <c r="BI138" s="199">
        <f>IF(N138="nulová",J138,0)</f>
        <v>0</v>
      </c>
      <c r="BJ138" s="16" t="s">
        <v>85</v>
      </c>
      <c r="BK138" s="199">
        <f>ROUND(I138*H138,2)</f>
        <v>0</v>
      </c>
      <c r="BL138" s="16" t="s">
        <v>127</v>
      </c>
      <c r="BM138" s="198" t="s">
        <v>155</v>
      </c>
    </row>
    <row r="139" spans="1:65" s="2" customFormat="1" ht="10.199999999999999">
      <c r="A139" s="33"/>
      <c r="B139" s="34"/>
      <c r="C139" s="35"/>
      <c r="D139" s="200" t="s">
        <v>129</v>
      </c>
      <c r="E139" s="35"/>
      <c r="F139" s="201" t="s">
        <v>156</v>
      </c>
      <c r="G139" s="35"/>
      <c r="H139" s="35"/>
      <c r="I139" s="202"/>
      <c r="J139" s="35"/>
      <c r="K139" s="35"/>
      <c r="L139" s="38"/>
      <c r="M139" s="203"/>
      <c r="N139" s="204"/>
      <c r="O139" s="70"/>
      <c r="P139" s="70"/>
      <c r="Q139" s="70"/>
      <c r="R139" s="70"/>
      <c r="S139" s="70"/>
      <c r="T139" s="71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6" t="s">
        <v>129</v>
      </c>
      <c r="AU139" s="16" t="s">
        <v>87</v>
      </c>
    </row>
    <row r="140" spans="1:65" s="2" customFormat="1" ht="55.5" customHeight="1">
      <c r="A140" s="33"/>
      <c r="B140" s="34"/>
      <c r="C140" s="186" t="s">
        <v>157</v>
      </c>
      <c r="D140" s="186" t="s">
        <v>123</v>
      </c>
      <c r="E140" s="187" t="s">
        <v>158</v>
      </c>
      <c r="F140" s="188" t="s">
        <v>159</v>
      </c>
      <c r="G140" s="189" t="s">
        <v>147</v>
      </c>
      <c r="H140" s="190">
        <v>1</v>
      </c>
      <c r="I140" s="191"/>
      <c r="J140" s="192">
        <f>ROUND(I140*H140,2)</f>
        <v>0</v>
      </c>
      <c r="K140" s="193"/>
      <c r="L140" s="38"/>
      <c r="M140" s="194" t="s">
        <v>1</v>
      </c>
      <c r="N140" s="195" t="s">
        <v>42</v>
      </c>
      <c r="O140" s="70"/>
      <c r="P140" s="196">
        <f>O140*H140</f>
        <v>0</v>
      </c>
      <c r="Q140" s="196">
        <v>0</v>
      </c>
      <c r="R140" s="196">
        <f>Q140*H140</f>
        <v>0</v>
      </c>
      <c r="S140" s="196">
        <v>0</v>
      </c>
      <c r="T140" s="197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98" t="s">
        <v>127</v>
      </c>
      <c r="AT140" s="198" t="s">
        <v>123</v>
      </c>
      <c r="AU140" s="198" t="s">
        <v>87</v>
      </c>
      <c r="AY140" s="16" t="s">
        <v>120</v>
      </c>
      <c r="BE140" s="199">
        <f>IF(N140="základní",J140,0)</f>
        <v>0</v>
      </c>
      <c r="BF140" s="199">
        <f>IF(N140="snížená",J140,0)</f>
        <v>0</v>
      </c>
      <c r="BG140" s="199">
        <f>IF(N140="zákl. přenesená",J140,0)</f>
        <v>0</v>
      </c>
      <c r="BH140" s="199">
        <f>IF(N140="sníž. přenesená",J140,0)</f>
        <v>0</v>
      </c>
      <c r="BI140" s="199">
        <f>IF(N140="nulová",J140,0)</f>
        <v>0</v>
      </c>
      <c r="BJ140" s="16" t="s">
        <v>85</v>
      </c>
      <c r="BK140" s="199">
        <f>ROUND(I140*H140,2)</f>
        <v>0</v>
      </c>
      <c r="BL140" s="16" t="s">
        <v>127</v>
      </c>
      <c r="BM140" s="198" t="s">
        <v>160</v>
      </c>
    </row>
    <row r="141" spans="1:65" s="2" customFormat="1" ht="38.4">
      <c r="A141" s="33"/>
      <c r="B141" s="34"/>
      <c r="C141" s="35"/>
      <c r="D141" s="200" t="s">
        <v>129</v>
      </c>
      <c r="E141" s="35"/>
      <c r="F141" s="201" t="s">
        <v>159</v>
      </c>
      <c r="G141" s="35"/>
      <c r="H141" s="35"/>
      <c r="I141" s="202"/>
      <c r="J141" s="35"/>
      <c r="K141" s="35"/>
      <c r="L141" s="38"/>
      <c r="M141" s="203"/>
      <c r="N141" s="204"/>
      <c r="O141" s="70"/>
      <c r="P141" s="70"/>
      <c r="Q141" s="70"/>
      <c r="R141" s="70"/>
      <c r="S141" s="70"/>
      <c r="T141" s="71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6" t="s">
        <v>129</v>
      </c>
      <c r="AU141" s="16" t="s">
        <v>87</v>
      </c>
    </row>
    <row r="142" spans="1:65" s="2" customFormat="1" ht="33" customHeight="1">
      <c r="A142" s="33"/>
      <c r="B142" s="34"/>
      <c r="C142" s="186" t="s">
        <v>161</v>
      </c>
      <c r="D142" s="186" t="s">
        <v>123</v>
      </c>
      <c r="E142" s="187" t="s">
        <v>162</v>
      </c>
      <c r="F142" s="188" t="s">
        <v>163</v>
      </c>
      <c r="G142" s="189" t="s">
        <v>147</v>
      </c>
      <c r="H142" s="190">
        <v>1</v>
      </c>
      <c r="I142" s="191"/>
      <c r="J142" s="192">
        <f>ROUND(I142*H142,2)</f>
        <v>0</v>
      </c>
      <c r="K142" s="193"/>
      <c r="L142" s="38"/>
      <c r="M142" s="194" t="s">
        <v>1</v>
      </c>
      <c r="N142" s="195" t="s">
        <v>42</v>
      </c>
      <c r="O142" s="70"/>
      <c r="P142" s="196">
        <f>O142*H142</f>
        <v>0</v>
      </c>
      <c r="Q142" s="196">
        <v>0</v>
      </c>
      <c r="R142" s="196">
        <f>Q142*H142</f>
        <v>0</v>
      </c>
      <c r="S142" s="196">
        <v>0</v>
      </c>
      <c r="T142" s="197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98" t="s">
        <v>127</v>
      </c>
      <c r="AT142" s="198" t="s">
        <v>123</v>
      </c>
      <c r="AU142" s="198" t="s">
        <v>87</v>
      </c>
      <c r="AY142" s="16" t="s">
        <v>120</v>
      </c>
      <c r="BE142" s="199">
        <f>IF(N142="základní",J142,0)</f>
        <v>0</v>
      </c>
      <c r="BF142" s="199">
        <f>IF(N142="snížená",J142,0)</f>
        <v>0</v>
      </c>
      <c r="BG142" s="199">
        <f>IF(N142="zákl. přenesená",J142,0)</f>
        <v>0</v>
      </c>
      <c r="BH142" s="199">
        <f>IF(N142="sníž. přenesená",J142,0)</f>
        <v>0</v>
      </c>
      <c r="BI142" s="199">
        <f>IF(N142="nulová",J142,0)</f>
        <v>0</v>
      </c>
      <c r="BJ142" s="16" t="s">
        <v>85</v>
      </c>
      <c r="BK142" s="199">
        <f>ROUND(I142*H142,2)</f>
        <v>0</v>
      </c>
      <c r="BL142" s="16" t="s">
        <v>127</v>
      </c>
      <c r="BM142" s="198" t="s">
        <v>164</v>
      </c>
    </row>
    <row r="143" spans="1:65" s="2" customFormat="1" ht="28.8">
      <c r="A143" s="33"/>
      <c r="B143" s="34"/>
      <c r="C143" s="35"/>
      <c r="D143" s="200" t="s">
        <v>129</v>
      </c>
      <c r="E143" s="35"/>
      <c r="F143" s="201" t="s">
        <v>165</v>
      </c>
      <c r="G143" s="35"/>
      <c r="H143" s="35"/>
      <c r="I143" s="202"/>
      <c r="J143" s="35"/>
      <c r="K143" s="35"/>
      <c r="L143" s="38"/>
      <c r="M143" s="203"/>
      <c r="N143" s="204"/>
      <c r="O143" s="70"/>
      <c r="P143" s="70"/>
      <c r="Q143" s="70"/>
      <c r="R143" s="70"/>
      <c r="S143" s="70"/>
      <c r="T143" s="71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T143" s="16" t="s">
        <v>129</v>
      </c>
      <c r="AU143" s="16" t="s">
        <v>87</v>
      </c>
    </row>
    <row r="144" spans="1:65" s="12" customFormat="1" ht="22.8" customHeight="1">
      <c r="B144" s="170"/>
      <c r="C144" s="171"/>
      <c r="D144" s="172" t="s">
        <v>76</v>
      </c>
      <c r="E144" s="184" t="s">
        <v>166</v>
      </c>
      <c r="F144" s="184" t="s">
        <v>167</v>
      </c>
      <c r="G144" s="171"/>
      <c r="H144" s="171"/>
      <c r="I144" s="174"/>
      <c r="J144" s="185">
        <f>BK144</f>
        <v>0</v>
      </c>
      <c r="K144" s="171"/>
      <c r="L144" s="176"/>
      <c r="M144" s="177"/>
      <c r="N144" s="178"/>
      <c r="O144" s="178"/>
      <c r="P144" s="179">
        <f>SUM(P145:P147)</f>
        <v>0</v>
      </c>
      <c r="Q144" s="178"/>
      <c r="R144" s="179">
        <f>SUM(R145:R147)</f>
        <v>0</v>
      </c>
      <c r="S144" s="178"/>
      <c r="T144" s="180">
        <f>SUM(T145:T147)</f>
        <v>0</v>
      </c>
      <c r="AR144" s="181" t="s">
        <v>119</v>
      </c>
      <c r="AT144" s="182" t="s">
        <v>76</v>
      </c>
      <c r="AU144" s="182" t="s">
        <v>85</v>
      </c>
      <c r="AY144" s="181" t="s">
        <v>120</v>
      </c>
      <c r="BK144" s="183">
        <f>SUM(BK145:BK147)</f>
        <v>0</v>
      </c>
    </row>
    <row r="145" spans="1:65" s="2" customFormat="1" ht="49.05" customHeight="1">
      <c r="A145" s="33"/>
      <c r="B145" s="34"/>
      <c r="C145" s="186" t="s">
        <v>168</v>
      </c>
      <c r="D145" s="186" t="s">
        <v>123</v>
      </c>
      <c r="E145" s="187" t="s">
        <v>169</v>
      </c>
      <c r="F145" s="188" t="s">
        <v>170</v>
      </c>
      <c r="G145" s="189" t="s">
        <v>147</v>
      </c>
      <c r="H145" s="190">
        <v>1</v>
      </c>
      <c r="I145" s="191"/>
      <c r="J145" s="192">
        <f>ROUND(I145*H145,2)</f>
        <v>0</v>
      </c>
      <c r="K145" s="193"/>
      <c r="L145" s="38"/>
      <c r="M145" s="194" t="s">
        <v>1</v>
      </c>
      <c r="N145" s="195" t="s">
        <v>42</v>
      </c>
      <c r="O145" s="70"/>
      <c r="P145" s="196">
        <f>O145*H145</f>
        <v>0</v>
      </c>
      <c r="Q145" s="196">
        <v>0</v>
      </c>
      <c r="R145" s="196">
        <f>Q145*H145</f>
        <v>0</v>
      </c>
      <c r="S145" s="196">
        <v>0</v>
      </c>
      <c r="T145" s="197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98" t="s">
        <v>127</v>
      </c>
      <c r="AT145" s="198" t="s">
        <v>123</v>
      </c>
      <c r="AU145" s="198" t="s">
        <v>87</v>
      </c>
      <c r="AY145" s="16" t="s">
        <v>120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6" t="s">
        <v>85</v>
      </c>
      <c r="BK145" s="199">
        <f>ROUND(I145*H145,2)</f>
        <v>0</v>
      </c>
      <c r="BL145" s="16" t="s">
        <v>127</v>
      </c>
      <c r="BM145" s="198" t="s">
        <v>171</v>
      </c>
    </row>
    <row r="146" spans="1:65" s="2" customFormat="1" ht="28.8">
      <c r="A146" s="33"/>
      <c r="B146" s="34"/>
      <c r="C146" s="35"/>
      <c r="D146" s="200" t="s">
        <v>129</v>
      </c>
      <c r="E146" s="35"/>
      <c r="F146" s="201" t="s">
        <v>170</v>
      </c>
      <c r="G146" s="35"/>
      <c r="H146" s="35"/>
      <c r="I146" s="202"/>
      <c r="J146" s="35"/>
      <c r="K146" s="35"/>
      <c r="L146" s="38"/>
      <c r="M146" s="203"/>
      <c r="N146" s="204"/>
      <c r="O146" s="70"/>
      <c r="P146" s="70"/>
      <c r="Q146" s="70"/>
      <c r="R146" s="70"/>
      <c r="S146" s="70"/>
      <c r="T146" s="71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6" t="s">
        <v>129</v>
      </c>
      <c r="AU146" s="16" t="s">
        <v>87</v>
      </c>
    </row>
    <row r="147" spans="1:65" s="2" customFormat="1" ht="28.8">
      <c r="A147" s="33"/>
      <c r="B147" s="34"/>
      <c r="C147" s="35"/>
      <c r="D147" s="200" t="s">
        <v>131</v>
      </c>
      <c r="E147" s="35"/>
      <c r="F147" s="205" t="s">
        <v>172</v>
      </c>
      <c r="G147" s="35"/>
      <c r="H147" s="35"/>
      <c r="I147" s="202"/>
      <c r="J147" s="35"/>
      <c r="K147" s="35"/>
      <c r="L147" s="38"/>
      <c r="M147" s="203"/>
      <c r="N147" s="204"/>
      <c r="O147" s="70"/>
      <c r="P147" s="70"/>
      <c r="Q147" s="70"/>
      <c r="R147" s="70"/>
      <c r="S147" s="70"/>
      <c r="T147" s="71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6" t="s">
        <v>131</v>
      </c>
      <c r="AU147" s="16" t="s">
        <v>87</v>
      </c>
    </row>
    <row r="148" spans="1:65" s="12" customFormat="1" ht="22.8" customHeight="1">
      <c r="B148" s="170"/>
      <c r="C148" s="171"/>
      <c r="D148" s="172" t="s">
        <v>76</v>
      </c>
      <c r="E148" s="184" t="s">
        <v>173</v>
      </c>
      <c r="F148" s="184" t="s">
        <v>174</v>
      </c>
      <c r="G148" s="171"/>
      <c r="H148" s="171"/>
      <c r="I148" s="174"/>
      <c r="J148" s="185">
        <f>BK148</f>
        <v>0</v>
      </c>
      <c r="K148" s="171"/>
      <c r="L148" s="176"/>
      <c r="M148" s="177"/>
      <c r="N148" s="178"/>
      <c r="O148" s="178"/>
      <c r="P148" s="179">
        <f>SUM(P149:P151)</f>
        <v>0</v>
      </c>
      <c r="Q148" s="178"/>
      <c r="R148" s="179">
        <f>SUM(R149:R151)</f>
        <v>0</v>
      </c>
      <c r="S148" s="178"/>
      <c r="T148" s="180">
        <f>SUM(T149:T151)</f>
        <v>0</v>
      </c>
      <c r="AR148" s="181" t="s">
        <v>119</v>
      </c>
      <c r="AT148" s="182" t="s">
        <v>76</v>
      </c>
      <c r="AU148" s="182" t="s">
        <v>85</v>
      </c>
      <c r="AY148" s="181" t="s">
        <v>120</v>
      </c>
      <c r="BK148" s="183">
        <f>SUM(BK149:BK151)</f>
        <v>0</v>
      </c>
    </row>
    <row r="149" spans="1:65" s="2" customFormat="1" ht="44.25" customHeight="1">
      <c r="A149" s="33"/>
      <c r="B149" s="34"/>
      <c r="C149" s="186" t="s">
        <v>175</v>
      </c>
      <c r="D149" s="186" t="s">
        <v>123</v>
      </c>
      <c r="E149" s="187" t="s">
        <v>176</v>
      </c>
      <c r="F149" s="188" t="s">
        <v>177</v>
      </c>
      <c r="G149" s="189" t="s">
        <v>126</v>
      </c>
      <c r="H149" s="190">
        <v>1</v>
      </c>
      <c r="I149" s="191"/>
      <c r="J149" s="192">
        <f>ROUND(I149*H149,2)</f>
        <v>0</v>
      </c>
      <c r="K149" s="193"/>
      <c r="L149" s="38"/>
      <c r="M149" s="194" t="s">
        <v>1</v>
      </c>
      <c r="N149" s="195" t="s">
        <v>42</v>
      </c>
      <c r="O149" s="70"/>
      <c r="P149" s="196">
        <f>O149*H149</f>
        <v>0</v>
      </c>
      <c r="Q149" s="196">
        <v>0</v>
      </c>
      <c r="R149" s="196">
        <f>Q149*H149</f>
        <v>0</v>
      </c>
      <c r="S149" s="196">
        <v>0</v>
      </c>
      <c r="T149" s="197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98" t="s">
        <v>127</v>
      </c>
      <c r="AT149" s="198" t="s">
        <v>123</v>
      </c>
      <c r="AU149" s="198" t="s">
        <v>87</v>
      </c>
      <c r="AY149" s="16" t="s">
        <v>120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16" t="s">
        <v>85</v>
      </c>
      <c r="BK149" s="199">
        <f>ROUND(I149*H149,2)</f>
        <v>0</v>
      </c>
      <c r="BL149" s="16" t="s">
        <v>127</v>
      </c>
      <c r="BM149" s="198" t="s">
        <v>178</v>
      </c>
    </row>
    <row r="150" spans="1:65" s="2" customFormat="1" ht="28.8">
      <c r="A150" s="33"/>
      <c r="B150" s="34"/>
      <c r="C150" s="35"/>
      <c r="D150" s="200" t="s">
        <v>129</v>
      </c>
      <c r="E150" s="35"/>
      <c r="F150" s="201" t="s">
        <v>179</v>
      </c>
      <c r="G150" s="35"/>
      <c r="H150" s="35"/>
      <c r="I150" s="202"/>
      <c r="J150" s="35"/>
      <c r="K150" s="35"/>
      <c r="L150" s="38"/>
      <c r="M150" s="203"/>
      <c r="N150" s="204"/>
      <c r="O150" s="70"/>
      <c r="P150" s="70"/>
      <c r="Q150" s="70"/>
      <c r="R150" s="70"/>
      <c r="S150" s="70"/>
      <c r="T150" s="71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6" t="s">
        <v>129</v>
      </c>
      <c r="AU150" s="16" t="s">
        <v>87</v>
      </c>
    </row>
    <row r="151" spans="1:65" s="2" customFormat="1" ht="48">
      <c r="A151" s="33"/>
      <c r="B151" s="34"/>
      <c r="C151" s="35"/>
      <c r="D151" s="200" t="s">
        <v>131</v>
      </c>
      <c r="E151" s="35"/>
      <c r="F151" s="205" t="s">
        <v>180</v>
      </c>
      <c r="G151" s="35"/>
      <c r="H151" s="35"/>
      <c r="I151" s="202"/>
      <c r="J151" s="35"/>
      <c r="K151" s="35"/>
      <c r="L151" s="38"/>
      <c r="M151" s="203"/>
      <c r="N151" s="204"/>
      <c r="O151" s="70"/>
      <c r="P151" s="70"/>
      <c r="Q151" s="70"/>
      <c r="R151" s="70"/>
      <c r="S151" s="70"/>
      <c r="T151" s="71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6" t="s">
        <v>131</v>
      </c>
      <c r="AU151" s="16" t="s">
        <v>87</v>
      </c>
    </row>
    <row r="152" spans="1:65" s="12" customFormat="1" ht="22.8" customHeight="1">
      <c r="B152" s="170"/>
      <c r="C152" s="171"/>
      <c r="D152" s="172" t="s">
        <v>76</v>
      </c>
      <c r="E152" s="184" t="s">
        <v>181</v>
      </c>
      <c r="F152" s="184" t="s">
        <v>182</v>
      </c>
      <c r="G152" s="171"/>
      <c r="H152" s="171"/>
      <c r="I152" s="174"/>
      <c r="J152" s="185">
        <f>BK152</f>
        <v>0</v>
      </c>
      <c r="K152" s="171"/>
      <c r="L152" s="176"/>
      <c r="M152" s="177"/>
      <c r="N152" s="178"/>
      <c r="O152" s="178"/>
      <c r="P152" s="179">
        <f>SUM(P153:P154)</f>
        <v>0</v>
      </c>
      <c r="Q152" s="178"/>
      <c r="R152" s="179">
        <f>SUM(R153:R154)</f>
        <v>0</v>
      </c>
      <c r="S152" s="178"/>
      <c r="T152" s="180">
        <f>SUM(T153:T154)</f>
        <v>0</v>
      </c>
      <c r="AR152" s="181" t="s">
        <v>119</v>
      </c>
      <c r="AT152" s="182" t="s">
        <v>76</v>
      </c>
      <c r="AU152" s="182" t="s">
        <v>85</v>
      </c>
      <c r="AY152" s="181" t="s">
        <v>120</v>
      </c>
      <c r="BK152" s="183">
        <f>SUM(BK153:BK154)</f>
        <v>0</v>
      </c>
    </row>
    <row r="153" spans="1:65" s="2" customFormat="1" ht="24.15" customHeight="1">
      <c r="A153" s="33"/>
      <c r="B153" s="34"/>
      <c r="C153" s="186" t="s">
        <v>183</v>
      </c>
      <c r="D153" s="186" t="s">
        <v>123</v>
      </c>
      <c r="E153" s="187" t="s">
        <v>184</v>
      </c>
      <c r="F153" s="188" t="s">
        <v>185</v>
      </c>
      <c r="G153" s="189" t="s">
        <v>186</v>
      </c>
      <c r="H153" s="190">
        <v>1</v>
      </c>
      <c r="I153" s="191"/>
      <c r="J153" s="192">
        <f>ROUND(I153*H153,2)</f>
        <v>0</v>
      </c>
      <c r="K153" s="193"/>
      <c r="L153" s="38"/>
      <c r="M153" s="194" t="s">
        <v>1</v>
      </c>
      <c r="N153" s="195" t="s">
        <v>42</v>
      </c>
      <c r="O153" s="70"/>
      <c r="P153" s="196">
        <f>O153*H153</f>
        <v>0</v>
      </c>
      <c r="Q153" s="196">
        <v>0</v>
      </c>
      <c r="R153" s="196">
        <f>Q153*H153</f>
        <v>0</v>
      </c>
      <c r="S153" s="196">
        <v>0</v>
      </c>
      <c r="T153" s="197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98" t="s">
        <v>127</v>
      </c>
      <c r="AT153" s="198" t="s">
        <v>123</v>
      </c>
      <c r="AU153" s="198" t="s">
        <v>87</v>
      </c>
      <c r="AY153" s="16" t="s">
        <v>120</v>
      </c>
      <c r="BE153" s="199">
        <f>IF(N153="základní",J153,0)</f>
        <v>0</v>
      </c>
      <c r="BF153" s="199">
        <f>IF(N153="snížená",J153,0)</f>
        <v>0</v>
      </c>
      <c r="BG153" s="199">
        <f>IF(N153="zákl. přenesená",J153,0)</f>
        <v>0</v>
      </c>
      <c r="BH153" s="199">
        <f>IF(N153="sníž. přenesená",J153,0)</f>
        <v>0</v>
      </c>
      <c r="BI153" s="199">
        <f>IF(N153="nulová",J153,0)</f>
        <v>0</v>
      </c>
      <c r="BJ153" s="16" t="s">
        <v>85</v>
      </c>
      <c r="BK153" s="199">
        <f>ROUND(I153*H153,2)</f>
        <v>0</v>
      </c>
      <c r="BL153" s="16" t="s">
        <v>127</v>
      </c>
      <c r="BM153" s="198" t="s">
        <v>187</v>
      </c>
    </row>
    <row r="154" spans="1:65" s="2" customFormat="1" ht="163.19999999999999">
      <c r="A154" s="33"/>
      <c r="B154" s="34"/>
      <c r="C154" s="35"/>
      <c r="D154" s="200" t="s">
        <v>129</v>
      </c>
      <c r="E154" s="35"/>
      <c r="F154" s="201" t="s">
        <v>188</v>
      </c>
      <c r="G154" s="35"/>
      <c r="H154" s="35"/>
      <c r="I154" s="202"/>
      <c r="J154" s="35"/>
      <c r="K154" s="35"/>
      <c r="L154" s="38"/>
      <c r="M154" s="206"/>
      <c r="N154" s="207"/>
      <c r="O154" s="208"/>
      <c r="P154" s="208"/>
      <c r="Q154" s="208"/>
      <c r="R154" s="208"/>
      <c r="S154" s="208"/>
      <c r="T154" s="209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6" t="s">
        <v>129</v>
      </c>
      <c r="AU154" s="16" t="s">
        <v>87</v>
      </c>
    </row>
    <row r="155" spans="1:65" s="2" customFormat="1" ht="6.9" customHeight="1">
      <c r="A155" s="33"/>
      <c r="B155" s="53"/>
      <c r="C155" s="54"/>
      <c r="D155" s="54"/>
      <c r="E155" s="54"/>
      <c r="F155" s="54"/>
      <c r="G155" s="54"/>
      <c r="H155" s="54"/>
      <c r="I155" s="54"/>
      <c r="J155" s="54"/>
      <c r="K155" s="54"/>
      <c r="L155" s="38"/>
      <c r="M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</row>
  </sheetData>
  <sheetProtection algorithmName="SHA-512" hashValue="pheW7u4n7Anq+pz2S6Ic+cCswrjtQmSz22o+w19HRlRLNxIkQXDLw5utzyn+Vkgrv3aI8eaCaEu2tU22rcJ/tA==" saltValue="+LsW0Sp7/Y+M8rhebvcyjiAVlnyFkJzVIX6pyYaMDPJpcKnIl/yDhPsIw79cguLqXRmF0JNIxSFkTDQCPkucGA==" spinCount="100000" sheet="1" objects="1" scenarios="1" formatColumns="0" formatRows="0" autoFilter="0"/>
  <autoFilter ref="C121:K154" xr:uid="{00000000-0009-0000-0000-000001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59055118110236227" right="0.59055118110236227" top="0.59055118110236227" bottom="0.39370078740157483" header="0" footer="0"/>
  <pageSetup paperSize="9" scale="86" fitToHeight="100" orientation="portrait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81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AT2" s="16" t="s">
        <v>90</v>
      </c>
    </row>
    <row r="3" spans="1:46" s="1" customFormat="1" ht="6.9" hidden="1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87</v>
      </c>
    </row>
    <row r="4" spans="1:46" s="1" customFormat="1" ht="24.9" hidden="1" customHeight="1">
      <c r="B4" s="19"/>
      <c r="D4" s="109" t="s">
        <v>91</v>
      </c>
      <c r="L4" s="19"/>
      <c r="M4" s="110" t="s">
        <v>10</v>
      </c>
      <c r="AT4" s="16" t="s">
        <v>4</v>
      </c>
    </row>
    <row r="5" spans="1:46" s="1" customFormat="1" ht="6.9" hidden="1" customHeight="1">
      <c r="B5" s="19"/>
      <c r="L5" s="19"/>
    </row>
    <row r="6" spans="1:46" s="1" customFormat="1" ht="12" hidden="1" customHeight="1">
      <c r="B6" s="19"/>
      <c r="D6" s="111" t="s">
        <v>16</v>
      </c>
      <c r="L6" s="19"/>
    </row>
    <row r="7" spans="1:46" s="1" customFormat="1" ht="16.5" hidden="1" customHeight="1">
      <c r="B7" s="19"/>
      <c r="E7" s="273" t="str">
        <f>'Rekapitulace stavby'!K6</f>
        <v>Vltava, ř.km 62,5-66,3 - lokální opravy břehového opevnění</v>
      </c>
      <c r="F7" s="274"/>
      <c r="G7" s="274"/>
      <c r="H7" s="274"/>
      <c r="L7" s="19"/>
    </row>
    <row r="8" spans="1:46" s="2" customFormat="1" ht="12" hidden="1" customHeight="1">
      <c r="A8" s="33"/>
      <c r="B8" s="38"/>
      <c r="C8" s="33"/>
      <c r="D8" s="111" t="s">
        <v>92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hidden="1" customHeight="1">
      <c r="A9" s="33"/>
      <c r="B9" s="38"/>
      <c r="C9" s="33"/>
      <c r="D9" s="33"/>
      <c r="E9" s="275" t="s">
        <v>189</v>
      </c>
      <c r="F9" s="276"/>
      <c r="G9" s="276"/>
      <c r="H9" s="276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.199999999999999" hidden="1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hidden="1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hidden="1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13. 12. 2021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8" hidden="1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hidden="1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">
        <v>26</v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hidden="1" customHeight="1">
      <c r="A15" s="33"/>
      <c r="B15" s="38"/>
      <c r="C15" s="33"/>
      <c r="D15" s="33"/>
      <c r="E15" s="112" t="s">
        <v>27</v>
      </c>
      <c r="F15" s="33"/>
      <c r="G15" s="33"/>
      <c r="H15" s="33"/>
      <c r="I15" s="111" t="s">
        <v>28</v>
      </c>
      <c r="J15" s="112" t="s">
        <v>1</v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" hidden="1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hidden="1" customHeight="1">
      <c r="A17" s="33"/>
      <c r="B17" s="38"/>
      <c r="C17" s="33"/>
      <c r="D17" s="111" t="s">
        <v>29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hidden="1" customHeight="1">
      <c r="A18" s="33"/>
      <c r="B18" s="38"/>
      <c r="C18" s="33"/>
      <c r="D18" s="33"/>
      <c r="E18" s="277" t="str">
        <f>'Rekapitulace stavby'!E14</f>
        <v>Vyplň údaj</v>
      </c>
      <c r="F18" s="278"/>
      <c r="G18" s="278"/>
      <c r="H18" s="278"/>
      <c r="I18" s="111" t="s">
        <v>28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" hidden="1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hidden="1" customHeight="1">
      <c r="A20" s="33"/>
      <c r="B20" s="38"/>
      <c r="C20" s="33"/>
      <c r="D20" s="111" t="s">
        <v>31</v>
      </c>
      <c r="E20" s="33"/>
      <c r="F20" s="33"/>
      <c r="G20" s="33"/>
      <c r="H20" s="33"/>
      <c r="I20" s="111" t="s">
        <v>25</v>
      </c>
      <c r="J20" s="112" t="s">
        <v>32</v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hidden="1" customHeight="1">
      <c r="A21" s="33"/>
      <c r="B21" s="38"/>
      <c r="C21" s="33"/>
      <c r="D21" s="33"/>
      <c r="E21" s="112" t="s">
        <v>33</v>
      </c>
      <c r="F21" s="33"/>
      <c r="G21" s="33"/>
      <c r="H21" s="33"/>
      <c r="I21" s="111" t="s">
        <v>28</v>
      </c>
      <c r="J21" s="112" t="s">
        <v>1</v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" hidden="1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hidden="1" customHeight="1">
      <c r="A23" s="33"/>
      <c r="B23" s="38"/>
      <c r="C23" s="33"/>
      <c r="D23" s="111" t="s">
        <v>35</v>
      </c>
      <c r="E23" s="33"/>
      <c r="F23" s="33"/>
      <c r="G23" s="33"/>
      <c r="H23" s="33"/>
      <c r="I23" s="111" t="s">
        <v>25</v>
      </c>
      <c r="J23" s="112" t="s">
        <v>32</v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hidden="1" customHeight="1">
      <c r="A24" s="33"/>
      <c r="B24" s="38"/>
      <c r="C24" s="33"/>
      <c r="D24" s="33"/>
      <c r="E24" s="112" t="s">
        <v>33</v>
      </c>
      <c r="F24" s="33"/>
      <c r="G24" s="33"/>
      <c r="H24" s="33"/>
      <c r="I24" s="111" t="s">
        <v>28</v>
      </c>
      <c r="J24" s="112" t="s">
        <v>1</v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" hidden="1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hidden="1" customHeight="1">
      <c r="A26" s="33"/>
      <c r="B26" s="38"/>
      <c r="C26" s="33"/>
      <c r="D26" s="111" t="s">
        <v>36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hidden="1" customHeight="1">
      <c r="A27" s="114"/>
      <c r="B27" s="115"/>
      <c r="C27" s="114"/>
      <c r="D27" s="114"/>
      <c r="E27" s="279" t="s">
        <v>1</v>
      </c>
      <c r="F27" s="279"/>
      <c r="G27" s="279"/>
      <c r="H27" s="279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" hidden="1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" hidden="1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hidden="1" customHeight="1">
      <c r="A30" s="33"/>
      <c r="B30" s="38"/>
      <c r="C30" s="33"/>
      <c r="D30" s="118" t="s">
        <v>37</v>
      </c>
      <c r="E30" s="33"/>
      <c r="F30" s="33"/>
      <c r="G30" s="33"/>
      <c r="H30" s="33"/>
      <c r="I30" s="33"/>
      <c r="J30" s="119">
        <f>ROUND(J122,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" hidden="1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hidden="1" customHeight="1">
      <c r="A32" s="33"/>
      <c r="B32" s="38"/>
      <c r="C32" s="33"/>
      <c r="D32" s="33"/>
      <c r="E32" s="33"/>
      <c r="F32" s="120" t="s">
        <v>39</v>
      </c>
      <c r="G32" s="33"/>
      <c r="H32" s="33"/>
      <c r="I32" s="120" t="s">
        <v>38</v>
      </c>
      <c r="J32" s="120" t="s">
        <v>40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hidden="1" customHeight="1">
      <c r="A33" s="33"/>
      <c r="B33" s="38"/>
      <c r="C33" s="33"/>
      <c r="D33" s="121" t="s">
        <v>41</v>
      </c>
      <c r="E33" s="111" t="s">
        <v>42</v>
      </c>
      <c r="F33" s="122">
        <f>ROUND((SUM(BE122:BE280)),  2)</f>
        <v>0</v>
      </c>
      <c r="G33" s="33"/>
      <c r="H33" s="33"/>
      <c r="I33" s="123">
        <v>0.21</v>
      </c>
      <c r="J33" s="122">
        <f>ROUND(((SUM(BE122:BE280))*I33),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hidden="1" customHeight="1">
      <c r="A34" s="33"/>
      <c r="B34" s="38"/>
      <c r="C34" s="33"/>
      <c r="D34" s="33"/>
      <c r="E34" s="111" t="s">
        <v>43</v>
      </c>
      <c r="F34" s="122">
        <f>ROUND((SUM(BF122:BF280)),  2)</f>
        <v>0</v>
      </c>
      <c r="G34" s="33"/>
      <c r="H34" s="33"/>
      <c r="I34" s="123">
        <v>0.15</v>
      </c>
      <c r="J34" s="122">
        <f>ROUND(((SUM(BF122:BF280))*I34),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8"/>
      <c r="C35" s="33"/>
      <c r="D35" s="33"/>
      <c r="E35" s="111" t="s">
        <v>44</v>
      </c>
      <c r="F35" s="122">
        <f>ROUND((SUM(BG122:BG280)),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8"/>
      <c r="C36" s="33"/>
      <c r="D36" s="33"/>
      <c r="E36" s="111" t="s">
        <v>45</v>
      </c>
      <c r="F36" s="122">
        <f>ROUND((SUM(BH122:BH280)),  2)</f>
        <v>0</v>
      </c>
      <c r="G36" s="33"/>
      <c r="H36" s="33"/>
      <c r="I36" s="123">
        <v>0.15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8"/>
      <c r="C37" s="33"/>
      <c r="D37" s="33"/>
      <c r="E37" s="111" t="s">
        <v>46</v>
      </c>
      <c r="F37" s="122">
        <f>ROUND((SUM(BI122:BI280)),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" hidden="1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hidden="1" customHeight="1">
      <c r="A39" s="33"/>
      <c r="B39" s="38"/>
      <c r="C39" s="124"/>
      <c r="D39" s="125" t="s">
        <v>47</v>
      </c>
      <c r="E39" s="126"/>
      <c r="F39" s="126"/>
      <c r="G39" s="127" t="s">
        <v>48</v>
      </c>
      <c r="H39" s="128" t="s">
        <v>49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hidden="1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hidden="1" customHeight="1">
      <c r="B41" s="19"/>
      <c r="L41" s="19"/>
    </row>
    <row r="42" spans="1:31" s="1" customFormat="1" ht="14.4" hidden="1" customHeight="1">
      <c r="B42" s="19"/>
      <c r="L42" s="19"/>
    </row>
    <row r="43" spans="1:31" s="1" customFormat="1" ht="14.4" hidden="1" customHeight="1">
      <c r="B43" s="19"/>
      <c r="L43" s="19"/>
    </row>
    <row r="44" spans="1:31" s="1" customFormat="1" ht="14.4" hidden="1" customHeight="1">
      <c r="B44" s="19"/>
      <c r="L44" s="19"/>
    </row>
    <row r="45" spans="1:31" s="1" customFormat="1" ht="14.4" hidden="1" customHeight="1">
      <c r="B45" s="19"/>
      <c r="L45" s="19"/>
    </row>
    <row r="46" spans="1:31" s="1" customFormat="1" ht="14.4" hidden="1" customHeight="1">
      <c r="B46" s="19"/>
      <c r="L46" s="19"/>
    </row>
    <row r="47" spans="1:31" s="1" customFormat="1" ht="14.4" hidden="1" customHeight="1">
      <c r="B47" s="19"/>
      <c r="L47" s="19"/>
    </row>
    <row r="48" spans="1:31" s="1" customFormat="1" ht="14.4" hidden="1" customHeight="1">
      <c r="B48" s="19"/>
      <c r="L48" s="19"/>
    </row>
    <row r="49" spans="1:31" s="1" customFormat="1" ht="14.4" hidden="1" customHeight="1">
      <c r="B49" s="19"/>
      <c r="L49" s="19"/>
    </row>
    <row r="50" spans="1:31" s="2" customFormat="1" ht="14.4" hidden="1" customHeight="1">
      <c r="B50" s="50"/>
      <c r="D50" s="131" t="s">
        <v>50</v>
      </c>
      <c r="E50" s="132"/>
      <c r="F50" s="132"/>
      <c r="G50" s="131" t="s">
        <v>51</v>
      </c>
      <c r="H50" s="132"/>
      <c r="I50" s="132"/>
      <c r="J50" s="132"/>
      <c r="K50" s="132"/>
      <c r="L50" s="50"/>
    </row>
    <row r="51" spans="1:31" ht="10.199999999999999" hidden="1">
      <c r="B51" s="19"/>
      <c r="L51" s="19"/>
    </row>
    <row r="52" spans="1:31" ht="10.199999999999999" hidden="1">
      <c r="B52" s="19"/>
      <c r="L52" s="19"/>
    </row>
    <row r="53" spans="1:31" ht="10.199999999999999" hidden="1">
      <c r="B53" s="19"/>
      <c r="L53" s="19"/>
    </row>
    <row r="54" spans="1:31" ht="10.199999999999999" hidden="1">
      <c r="B54" s="19"/>
      <c r="L54" s="19"/>
    </row>
    <row r="55" spans="1:31" ht="10.199999999999999" hidden="1">
      <c r="B55" s="19"/>
      <c r="L55" s="19"/>
    </row>
    <row r="56" spans="1:31" ht="10.199999999999999" hidden="1">
      <c r="B56" s="19"/>
      <c r="L56" s="19"/>
    </row>
    <row r="57" spans="1:31" ht="10.199999999999999" hidden="1">
      <c r="B57" s="19"/>
      <c r="L57" s="19"/>
    </row>
    <row r="58" spans="1:31" ht="10.199999999999999" hidden="1">
      <c r="B58" s="19"/>
      <c r="L58" s="19"/>
    </row>
    <row r="59" spans="1:31" ht="10.199999999999999" hidden="1">
      <c r="B59" s="19"/>
      <c r="L59" s="19"/>
    </row>
    <row r="60" spans="1:31" ht="10.199999999999999" hidden="1">
      <c r="B60" s="19"/>
      <c r="L60" s="19"/>
    </row>
    <row r="61" spans="1:31" s="2" customFormat="1" ht="13.2" hidden="1">
      <c r="A61" s="33"/>
      <c r="B61" s="38"/>
      <c r="C61" s="33"/>
      <c r="D61" s="133" t="s">
        <v>52</v>
      </c>
      <c r="E61" s="134"/>
      <c r="F61" s="135" t="s">
        <v>53</v>
      </c>
      <c r="G61" s="133" t="s">
        <v>52</v>
      </c>
      <c r="H61" s="134"/>
      <c r="I61" s="134"/>
      <c r="J61" s="136" t="s">
        <v>53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0.199999999999999" hidden="1">
      <c r="B62" s="19"/>
      <c r="L62" s="19"/>
    </row>
    <row r="63" spans="1:31" ht="10.199999999999999" hidden="1">
      <c r="B63" s="19"/>
      <c r="L63" s="19"/>
    </row>
    <row r="64" spans="1:31" ht="10.199999999999999" hidden="1">
      <c r="B64" s="19"/>
      <c r="L64" s="19"/>
    </row>
    <row r="65" spans="1:31" s="2" customFormat="1" ht="13.2" hidden="1">
      <c r="A65" s="33"/>
      <c r="B65" s="38"/>
      <c r="C65" s="33"/>
      <c r="D65" s="131" t="s">
        <v>54</v>
      </c>
      <c r="E65" s="137"/>
      <c r="F65" s="137"/>
      <c r="G65" s="131" t="s">
        <v>55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0.199999999999999" hidden="1">
      <c r="B66" s="19"/>
      <c r="L66" s="19"/>
    </row>
    <row r="67" spans="1:31" ht="10.199999999999999" hidden="1">
      <c r="B67" s="19"/>
      <c r="L67" s="19"/>
    </row>
    <row r="68" spans="1:31" ht="10.199999999999999" hidden="1">
      <c r="B68" s="19"/>
      <c r="L68" s="19"/>
    </row>
    <row r="69" spans="1:31" ht="10.199999999999999" hidden="1">
      <c r="B69" s="19"/>
      <c r="L69" s="19"/>
    </row>
    <row r="70" spans="1:31" ht="10.199999999999999" hidden="1">
      <c r="B70" s="19"/>
      <c r="L70" s="19"/>
    </row>
    <row r="71" spans="1:31" ht="10.199999999999999" hidden="1">
      <c r="B71" s="19"/>
      <c r="L71" s="19"/>
    </row>
    <row r="72" spans="1:31" ht="10.199999999999999" hidden="1">
      <c r="B72" s="19"/>
      <c r="L72" s="19"/>
    </row>
    <row r="73" spans="1:31" ht="10.199999999999999" hidden="1">
      <c r="B73" s="19"/>
      <c r="L73" s="19"/>
    </row>
    <row r="74" spans="1:31" ht="10.199999999999999" hidden="1">
      <c r="B74" s="19"/>
      <c r="L74" s="19"/>
    </row>
    <row r="75" spans="1:31" ht="10.199999999999999" hidden="1">
      <c r="B75" s="19"/>
      <c r="L75" s="19"/>
    </row>
    <row r="76" spans="1:31" s="2" customFormat="1" ht="13.2" hidden="1">
      <c r="A76" s="33"/>
      <c r="B76" s="38"/>
      <c r="C76" s="33"/>
      <c r="D76" s="133" t="s">
        <v>52</v>
      </c>
      <c r="E76" s="134"/>
      <c r="F76" s="135" t="s">
        <v>53</v>
      </c>
      <c r="G76" s="133" t="s">
        <v>52</v>
      </c>
      <c r="H76" s="134"/>
      <c r="I76" s="134"/>
      <c r="J76" s="136" t="s">
        <v>53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hidden="1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ht="10.199999999999999" hidden="1"/>
    <row r="79" spans="1:31" ht="10.199999999999999" hidden="1"/>
    <row r="80" spans="1:31" ht="10.199999999999999" hidden="1"/>
    <row r="81" spans="1:47" s="2" customFormat="1" ht="6.9" hidden="1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" hidden="1" customHeight="1">
      <c r="A82" s="33"/>
      <c r="B82" s="34"/>
      <c r="C82" s="22" t="s">
        <v>94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" hidden="1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hidden="1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hidden="1" customHeight="1">
      <c r="A85" s="33"/>
      <c r="B85" s="34"/>
      <c r="C85" s="35"/>
      <c r="D85" s="35"/>
      <c r="E85" s="280" t="str">
        <f>E7</f>
        <v>Vltava, ř.km 62,5-66,3 - lokální opravy břehového opevnění</v>
      </c>
      <c r="F85" s="281"/>
      <c r="G85" s="281"/>
      <c r="H85" s="281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hidden="1" customHeight="1">
      <c r="A86" s="33"/>
      <c r="B86" s="34"/>
      <c r="C86" s="28" t="s">
        <v>92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hidden="1" customHeight="1">
      <c r="A87" s="33"/>
      <c r="B87" s="34"/>
      <c r="C87" s="35"/>
      <c r="D87" s="35"/>
      <c r="E87" s="251" t="str">
        <f>E9</f>
        <v>01 - SO1 - Oprava opevnění</v>
      </c>
      <c r="F87" s="282"/>
      <c r="G87" s="282"/>
      <c r="H87" s="28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" hidden="1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hidden="1" customHeight="1">
      <c r="A89" s="33"/>
      <c r="B89" s="34"/>
      <c r="C89" s="28" t="s">
        <v>20</v>
      </c>
      <c r="D89" s="35"/>
      <c r="E89" s="35"/>
      <c r="F89" s="26" t="str">
        <f>F12</f>
        <v>Modřany, Komořany, Zbraslav</v>
      </c>
      <c r="G89" s="35"/>
      <c r="H89" s="35"/>
      <c r="I89" s="28" t="s">
        <v>22</v>
      </c>
      <c r="J89" s="65" t="str">
        <f>IF(J12="","",J12)</f>
        <v>13. 12. 2021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" hidden="1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hidden="1" customHeight="1">
      <c r="A91" s="33"/>
      <c r="B91" s="34"/>
      <c r="C91" s="28" t="s">
        <v>24</v>
      </c>
      <c r="D91" s="35"/>
      <c r="E91" s="35"/>
      <c r="F91" s="26" t="str">
        <f>E15</f>
        <v>Povodí Vltavy, s.p.</v>
      </c>
      <c r="G91" s="35"/>
      <c r="H91" s="35"/>
      <c r="I91" s="28" t="s">
        <v>31</v>
      </c>
      <c r="J91" s="31" t="str">
        <f>E21</f>
        <v>Ing. Milada Klimešová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hidden="1" customHeight="1">
      <c r="A92" s="33"/>
      <c r="B92" s="34"/>
      <c r="C92" s="28" t="s">
        <v>29</v>
      </c>
      <c r="D92" s="35"/>
      <c r="E92" s="35"/>
      <c r="F92" s="26" t="str">
        <f>IF(E18="","",E18)</f>
        <v>Vyplň údaj</v>
      </c>
      <c r="G92" s="35"/>
      <c r="H92" s="35"/>
      <c r="I92" s="28" t="s">
        <v>35</v>
      </c>
      <c r="J92" s="31" t="str">
        <f>E24</f>
        <v>Ing. Milada Klimešová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hidden="1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hidden="1" customHeight="1">
      <c r="A94" s="33"/>
      <c r="B94" s="34"/>
      <c r="C94" s="142" t="s">
        <v>95</v>
      </c>
      <c r="D94" s="143"/>
      <c r="E94" s="143"/>
      <c r="F94" s="143"/>
      <c r="G94" s="143"/>
      <c r="H94" s="143"/>
      <c r="I94" s="143"/>
      <c r="J94" s="144" t="s">
        <v>96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hidden="1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8" hidden="1" customHeight="1">
      <c r="A96" s="33"/>
      <c r="B96" s="34"/>
      <c r="C96" s="145" t="s">
        <v>97</v>
      </c>
      <c r="D96" s="35"/>
      <c r="E96" s="35"/>
      <c r="F96" s="35"/>
      <c r="G96" s="35"/>
      <c r="H96" s="35"/>
      <c r="I96" s="35"/>
      <c r="J96" s="83">
        <f>J122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98</v>
      </c>
    </row>
    <row r="97" spans="1:31" s="9" customFormat="1" ht="24.9" hidden="1" customHeight="1">
      <c r="B97" s="146"/>
      <c r="C97" s="147"/>
      <c r="D97" s="148" t="s">
        <v>190</v>
      </c>
      <c r="E97" s="149"/>
      <c r="F97" s="149"/>
      <c r="G97" s="149"/>
      <c r="H97" s="149"/>
      <c r="I97" s="149"/>
      <c r="J97" s="150">
        <f>J123</f>
        <v>0</v>
      </c>
      <c r="K97" s="147"/>
      <c r="L97" s="151"/>
    </row>
    <row r="98" spans="1:31" s="10" customFormat="1" ht="19.95" hidden="1" customHeight="1">
      <c r="B98" s="152"/>
      <c r="C98" s="153"/>
      <c r="D98" s="154" t="s">
        <v>191</v>
      </c>
      <c r="E98" s="155"/>
      <c r="F98" s="155"/>
      <c r="G98" s="155"/>
      <c r="H98" s="155"/>
      <c r="I98" s="155"/>
      <c r="J98" s="156">
        <f>J124</f>
        <v>0</v>
      </c>
      <c r="K98" s="153"/>
      <c r="L98" s="157"/>
    </row>
    <row r="99" spans="1:31" s="10" customFormat="1" ht="19.95" hidden="1" customHeight="1">
      <c r="B99" s="152"/>
      <c r="C99" s="153"/>
      <c r="D99" s="154" t="s">
        <v>192</v>
      </c>
      <c r="E99" s="155"/>
      <c r="F99" s="155"/>
      <c r="G99" s="155"/>
      <c r="H99" s="155"/>
      <c r="I99" s="155"/>
      <c r="J99" s="156">
        <f>J168</f>
        <v>0</v>
      </c>
      <c r="K99" s="153"/>
      <c r="L99" s="157"/>
    </row>
    <row r="100" spans="1:31" s="10" customFormat="1" ht="19.95" hidden="1" customHeight="1">
      <c r="B100" s="152"/>
      <c r="C100" s="153"/>
      <c r="D100" s="154" t="s">
        <v>193</v>
      </c>
      <c r="E100" s="155"/>
      <c r="F100" s="155"/>
      <c r="G100" s="155"/>
      <c r="H100" s="155"/>
      <c r="I100" s="155"/>
      <c r="J100" s="156">
        <f>J185</f>
        <v>0</v>
      </c>
      <c r="K100" s="153"/>
      <c r="L100" s="157"/>
    </row>
    <row r="101" spans="1:31" s="10" customFormat="1" ht="19.95" hidden="1" customHeight="1">
      <c r="B101" s="152"/>
      <c r="C101" s="153"/>
      <c r="D101" s="154" t="s">
        <v>194</v>
      </c>
      <c r="E101" s="155"/>
      <c r="F101" s="155"/>
      <c r="G101" s="155"/>
      <c r="H101" s="155"/>
      <c r="I101" s="155"/>
      <c r="J101" s="156">
        <f>J267</f>
        <v>0</v>
      </c>
      <c r="K101" s="153"/>
      <c r="L101" s="157"/>
    </row>
    <row r="102" spans="1:31" s="10" customFormat="1" ht="19.95" hidden="1" customHeight="1">
      <c r="B102" s="152"/>
      <c r="C102" s="153"/>
      <c r="D102" s="154" t="s">
        <v>195</v>
      </c>
      <c r="E102" s="155"/>
      <c r="F102" s="155"/>
      <c r="G102" s="155"/>
      <c r="H102" s="155"/>
      <c r="I102" s="155"/>
      <c r="J102" s="156">
        <f>J278</f>
        <v>0</v>
      </c>
      <c r="K102" s="153"/>
      <c r="L102" s="157"/>
    </row>
    <row r="103" spans="1:31" s="2" customFormat="1" ht="21.75" hidden="1" customHeight="1">
      <c r="A103" s="33"/>
      <c r="B103" s="34"/>
      <c r="C103" s="35"/>
      <c r="D103" s="35"/>
      <c r="E103" s="35"/>
      <c r="F103" s="35"/>
      <c r="G103" s="35"/>
      <c r="H103" s="35"/>
      <c r="I103" s="35"/>
      <c r="J103" s="35"/>
      <c r="K103" s="35"/>
      <c r="L103" s="50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6.9" hidden="1" customHeight="1">
      <c r="A104" s="33"/>
      <c r="B104" s="53"/>
      <c r="C104" s="54"/>
      <c r="D104" s="54"/>
      <c r="E104" s="54"/>
      <c r="F104" s="54"/>
      <c r="G104" s="54"/>
      <c r="H104" s="54"/>
      <c r="I104" s="54"/>
      <c r="J104" s="54"/>
      <c r="K104" s="54"/>
      <c r="L104" s="50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ht="10.199999999999999" hidden="1"/>
    <row r="106" spans="1:31" ht="10.199999999999999" hidden="1"/>
    <row r="107" spans="1:31" ht="10.199999999999999" hidden="1"/>
    <row r="108" spans="1:31" s="2" customFormat="1" ht="6.9" customHeight="1">
      <c r="A108" s="33"/>
      <c r="B108" s="55"/>
      <c r="C108" s="56"/>
      <c r="D108" s="56"/>
      <c r="E108" s="56"/>
      <c r="F108" s="56"/>
      <c r="G108" s="56"/>
      <c r="H108" s="56"/>
      <c r="I108" s="56"/>
      <c r="J108" s="56"/>
      <c r="K108" s="56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24.9" customHeight="1">
      <c r="A109" s="33"/>
      <c r="B109" s="34"/>
      <c r="C109" s="22" t="s">
        <v>105</v>
      </c>
      <c r="D109" s="35"/>
      <c r="E109" s="35"/>
      <c r="F109" s="35"/>
      <c r="G109" s="35"/>
      <c r="H109" s="35"/>
      <c r="I109" s="35"/>
      <c r="J109" s="35"/>
      <c r="K109" s="35"/>
      <c r="L109" s="50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" customHeight="1">
      <c r="A110" s="33"/>
      <c r="B110" s="34"/>
      <c r="C110" s="35"/>
      <c r="D110" s="35"/>
      <c r="E110" s="35"/>
      <c r="F110" s="35"/>
      <c r="G110" s="35"/>
      <c r="H110" s="35"/>
      <c r="I110" s="35"/>
      <c r="J110" s="35"/>
      <c r="K110" s="35"/>
      <c r="L110" s="50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16</v>
      </c>
      <c r="D111" s="35"/>
      <c r="E111" s="35"/>
      <c r="F111" s="35"/>
      <c r="G111" s="35"/>
      <c r="H111" s="35"/>
      <c r="I111" s="35"/>
      <c r="J111" s="35"/>
      <c r="K111" s="35"/>
      <c r="L111" s="50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6.5" customHeight="1">
      <c r="A112" s="33"/>
      <c r="B112" s="34"/>
      <c r="C112" s="35"/>
      <c r="D112" s="35"/>
      <c r="E112" s="280" t="str">
        <f>E7</f>
        <v>Vltava, ř.km 62,5-66,3 - lokální opravy břehového opevnění</v>
      </c>
      <c r="F112" s="281"/>
      <c r="G112" s="281"/>
      <c r="H112" s="281"/>
      <c r="I112" s="35"/>
      <c r="J112" s="35"/>
      <c r="K112" s="35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92</v>
      </c>
      <c r="D113" s="35"/>
      <c r="E113" s="35"/>
      <c r="F113" s="35"/>
      <c r="G113" s="35"/>
      <c r="H113" s="35"/>
      <c r="I113" s="35"/>
      <c r="J113" s="35"/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5"/>
      <c r="D114" s="35"/>
      <c r="E114" s="251" t="str">
        <f>E9</f>
        <v>01 - SO1 - Oprava opevnění</v>
      </c>
      <c r="F114" s="282"/>
      <c r="G114" s="282"/>
      <c r="H114" s="282"/>
      <c r="I114" s="35"/>
      <c r="J114" s="35"/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20</v>
      </c>
      <c r="D116" s="35"/>
      <c r="E116" s="35"/>
      <c r="F116" s="26" t="str">
        <f>F12</f>
        <v>Modřany, Komořany, Zbraslav</v>
      </c>
      <c r="G116" s="35"/>
      <c r="H116" s="35"/>
      <c r="I116" s="28" t="s">
        <v>22</v>
      </c>
      <c r="J116" s="65" t="str">
        <f>IF(J12="","",J12)</f>
        <v>13. 12. 2021</v>
      </c>
      <c r="K116" s="35"/>
      <c r="L116" s="50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" customHeight="1">
      <c r="A117" s="33"/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50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5.15" customHeight="1">
      <c r="A118" s="33"/>
      <c r="B118" s="34"/>
      <c r="C118" s="28" t="s">
        <v>24</v>
      </c>
      <c r="D118" s="35"/>
      <c r="E118" s="35"/>
      <c r="F118" s="26" t="str">
        <f>E15</f>
        <v>Povodí Vltavy, s.p.</v>
      </c>
      <c r="G118" s="35"/>
      <c r="H118" s="35"/>
      <c r="I118" s="28" t="s">
        <v>31</v>
      </c>
      <c r="J118" s="31" t="str">
        <f>E21</f>
        <v>Ing. Milada Klimešová</v>
      </c>
      <c r="K118" s="35"/>
      <c r="L118" s="50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15" customHeight="1">
      <c r="A119" s="33"/>
      <c r="B119" s="34"/>
      <c r="C119" s="28" t="s">
        <v>29</v>
      </c>
      <c r="D119" s="35"/>
      <c r="E119" s="35"/>
      <c r="F119" s="26" t="str">
        <f>IF(E18="","",E18)</f>
        <v>Vyplň údaj</v>
      </c>
      <c r="G119" s="35"/>
      <c r="H119" s="35"/>
      <c r="I119" s="28" t="s">
        <v>35</v>
      </c>
      <c r="J119" s="31" t="str">
        <f>E24</f>
        <v>Ing. Milada Klimešová</v>
      </c>
      <c r="K119" s="35"/>
      <c r="L119" s="50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35" customHeight="1">
      <c r="A120" s="33"/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50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1" customFormat="1" ht="29.25" customHeight="1">
      <c r="A121" s="158"/>
      <c r="B121" s="159"/>
      <c r="C121" s="160" t="s">
        <v>106</v>
      </c>
      <c r="D121" s="161" t="s">
        <v>62</v>
      </c>
      <c r="E121" s="161" t="s">
        <v>58</v>
      </c>
      <c r="F121" s="161" t="s">
        <v>59</v>
      </c>
      <c r="G121" s="161" t="s">
        <v>107</v>
      </c>
      <c r="H121" s="161" t="s">
        <v>108</v>
      </c>
      <c r="I121" s="161" t="s">
        <v>109</v>
      </c>
      <c r="J121" s="162" t="s">
        <v>96</v>
      </c>
      <c r="K121" s="163" t="s">
        <v>110</v>
      </c>
      <c r="L121" s="164"/>
      <c r="M121" s="74" t="s">
        <v>1</v>
      </c>
      <c r="N121" s="75" t="s">
        <v>41</v>
      </c>
      <c r="O121" s="75" t="s">
        <v>111</v>
      </c>
      <c r="P121" s="75" t="s">
        <v>112</v>
      </c>
      <c r="Q121" s="75" t="s">
        <v>113</v>
      </c>
      <c r="R121" s="75" t="s">
        <v>114</v>
      </c>
      <c r="S121" s="75" t="s">
        <v>115</v>
      </c>
      <c r="T121" s="76" t="s">
        <v>116</v>
      </c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</row>
    <row r="122" spans="1:65" s="2" customFormat="1" ht="22.8" customHeight="1">
      <c r="A122" s="33"/>
      <c r="B122" s="34"/>
      <c r="C122" s="81" t="s">
        <v>117</v>
      </c>
      <c r="D122" s="35"/>
      <c r="E122" s="35"/>
      <c r="F122" s="35"/>
      <c r="G122" s="35"/>
      <c r="H122" s="35"/>
      <c r="I122" s="35"/>
      <c r="J122" s="165">
        <f>BK122</f>
        <v>0</v>
      </c>
      <c r="K122" s="35"/>
      <c r="L122" s="38"/>
      <c r="M122" s="77"/>
      <c r="N122" s="166"/>
      <c r="O122" s="78"/>
      <c r="P122" s="167">
        <f>P123</f>
        <v>0</v>
      </c>
      <c r="Q122" s="78"/>
      <c r="R122" s="167">
        <f>R123</f>
        <v>1520.3627724999999</v>
      </c>
      <c r="S122" s="78"/>
      <c r="T122" s="168">
        <f>T123</f>
        <v>118.89419999999998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6" t="s">
        <v>76</v>
      </c>
      <c r="AU122" s="16" t="s">
        <v>98</v>
      </c>
      <c r="BK122" s="169">
        <f>BK123</f>
        <v>0</v>
      </c>
    </row>
    <row r="123" spans="1:65" s="12" customFormat="1" ht="25.95" customHeight="1">
      <c r="B123" s="170"/>
      <c r="C123" s="171"/>
      <c r="D123" s="172" t="s">
        <v>76</v>
      </c>
      <c r="E123" s="173" t="s">
        <v>196</v>
      </c>
      <c r="F123" s="173" t="s">
        <v>197</v>
      </c>
      <c r="G123" s="171"/>
      <c r="H123" s="171"/>
      <c r="I123" s="174"/>
      <c r="J123" s="175">
        <f>BK123</f>
        <v>0</v>
      </c>
      <c r="K123" s="171"/>
      <c r="L123" s="176"/>
      <c r="M123" s="177"/>
      <c r="N123" s="178"/>
      <c r="O123" s="178"/>
      <c r="P123" s="179">
        <f>P124+P168+P185+P267+P278</f>
        <v>0</v>
      </c>
      <c r="Q123" s="178"/>
      <c r="R123" s="179">
        <f>R124+R168+R185+R267+R278</f>
        <v>1520.3627724999999</v>
      </c>
      <c r="S123" s="178"/>
      <c r="T123" s="180">
        <f>T124+T168+T185+T267+T278</f>
        <v>118.89419999999998</v>
      </c>
      <c r="AR123" s="181" t="s">
        <v>85</v>
      </c>
      <c r="AT123" s="182" t="s">
        <v>76</v>
      </c>
      <c r="AU123" s="182" t="s">
        <v>77</v>
      </c>
      <c r="AY123" s="181" t="s">
        <v>120</v>
      </c>
      <c r="BK123" s="183">
        <f>BK124+BK168+BK185+BK267+BK278</f>
        <v>0</v>
      </c>
    </row>
    <row r="124" spans="1:65" s="12" customFormat="1" ht="22.8" customHeight="1">
      <c r="B124" s="170"/>
      <c r="C124" s="171"/>
      <c r="D124" s="172" t="s">
        <v>76</v>
      </c>
      <c r="E124" s="184" t="s">
        <v>85</v>
      </c>
      <c r="F124" s="184" t="s">
        <v>198</v>
      </c>
      <c r="G124" s="171"/>
      <c r="H124" s="171"/>
      <c r="I124" s="174"/>
      <c r="J124" s="185">
        <f>BK124</f>
        <v>0</v>
      </c>
      <c r="K124" s="171"/>
      <c r="L124" s="176"/>
      <c r="M124" s="177"/>
      <c r="N124" s="178"/>
      <c r="O124" s="178"/>
      <c r="P124" s="179">
        <f>SUM(P125:P167)</f>
        <v>0</v>
      </c>
      <c r="Q124" s="178"/>
      <c r="R124" s="179">
        <f>SUM(R125:R167)</f>
        <v>11.75764</v>
      </c>
      <c r="S124" s="178"/>
      <c r="T124" s="180">
        <f>SUM(T125:T167)</f>
        <v>118.89419999999998</v>
      </c>
      <c r="AR124" s="181" t="s">
        <v>85</v>
      </c>
      <c r="AT124" s="182" t="s">
        <v>76</v>
      </c>
      <c r="AU124" s="182" t="s">
        <v>85</v>
      </c>
      <c r="AY124" s="181" t="s">
        <v>120</v>
      </c>
      <c r="BK124" s="183">
        <f>SUM(BK125:BK167)</f>
        <v>0</v>
      </c>
    </row>
    <row r="125" spans="1:65" s="2" customFormat="1" ht="24.15" customHeight="1">
      <c r="A125" s="33"/>
      <c r="B125" s="34"/>
      <c r="C125" s="186" t="s">
        <v>85</v>
      </c>
      <c r="D125" s="186" t="s">
        <v>123</v>
      </c>
      <c r="E125" s="187" t="s">
        <v>199</v>
      </c>
      <c r="F125" s="188" t="s">
        <v>200</v>
      </c>
      <c r="G125" s="189" t="s">
        <v>201</v>
      </c>
      <c r="H125" s="190">
        <v>61.485999999999997</v>
      </c>
      <c r="I125" s="191"/>
      <c r="J125" s="192">
        <f>ROUND(I125*H125,2)</f>
        <v>0</v>
      </c>
      <c r="K125" s="193"/>
      <c r="L125" s="38"/>
      <c r="M125" s="194" t="s">
        <v>1</v>
      </c>
      <c r="N125" s="195" t="s">
        <v>42</v>
      </c>
      <c r="O125" s="70"/>
      <c r="P125" s="196">
        <f>O125*H125</f>
        <v>0</v>
      </c>
      <c r="Q125" s="196">
        <v>0</v>
      </c>
      <c r="R125" s="196">
        <f>Q125*H125</f>
        <v>0</v>
      </c>
      <c r="S125" s="196">
        <v>1.8</v>
      </c>
      <c r="T125" s="197">
        <f>S125*H125</f>
        <v>110.67479999999999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98" t="s">
        <v>141</v>
      </c>
      <c r="AT125" s="198" t="s">
        <v>123</v>
      </c>
      <c r="AU125" s="198" t="s">
        <v>87</v>
      </c>
      <c r="AY125" s="16" t="s">
        <v>120</v>
      </c>
      <c r="BE125" s="199">
        <f>IF(N125="základní",J125,0)</f>
        <v>0</v>
      </c>
      <c r="BF125" s="199">
        <f>IF(N125="snížená",J125,0)</f>
        <v>0</v>
      </c>
      <c r="BG125" s="199">
        <f>IF(N125="zákl. přenesená",J125,0)</f>
        <v>0</v>
      </c>
      <c r="BH125" s="199">
        <f>IF(N125="sníž. přenesená",J125,0)</f>
        <v>0</v>
      </c>
      <c r="BI125" s="199">
        <f>IF(N125="nulová",J125,0)</f>
        <v>0</v>
      </c>
      <c r="BJ125" s="16" t="s">
        <v>85</v>
      </c>
      <c r="BK125" s="199">
        <f>ROUND(I125*H125,2)</f>
        <v>0</v>
      </c>
      <c r="BL125" s="16" t="s">
        <v>141</v>
      </c>
      <c r="BM125" s="198" t="s">
        <v>202</v>
      </c>
    </row>
    <row r="126" spans="1:65" s="2" customFormat="1" ht="38.4">
      <c r="A126" s="33"/>
      <c r="B126" s="34"/>
      <c r="C126" s="35"/>
      <c r="D126" s="200" t="s">
        <v>129</v>
      </c>
      <c r="E126" s="35"/>
      <c r="F126" s="201" t="s">
        <v>203</v>
      </c>
      <c r="G126" s="35"/>
      <c r="H126" s="35"/>
      <c r="I126" s="202"/>
      <c r="J126" s="35"/>
      <c r="K126" s="35"/>
      <c r="L126" s="38"/>
      <c r="M126" s="203"/>
      <c r="N126" s="204"/>
      <c r="O126" s="70"/>
      <c r="P126" s="70"/>
      <c r="Q126" s="70"/>
      <c r="R126" s="70"/>
      <c r="S126" s="70"/>
      <c r="T126" s="71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6" t="s">
        <v>129</v>
      </c>
      <c r="AU126" s="16" t="s">
        <v>87</v>
      </c>
    </row>
    <row r="127" spans="1:65" s="2" customFormat="1" ht="19.2">
      <c r="A127" s="33"/>
      <c r="B127" s="34"/>
      <c r="C127" s="35"/>
      <c r="D127" s="200" t="s">
        <v>131</v>
      </c>
      <c r="E127" s="35"/>
      <c r="F127" s="205" t="s">
        <v>204</v>
      </c>
      <c r="G127" s="35"/>
      <c r="H127" s="35"/>
      <c r="I127" s="202"/>
      <c r="J127" s="35"/>
      <c r="K127" s="35"/>
      <c r="L127" s="38"/>
      <c r="M127" s="203"/>
      <c r="N127" s="204"/>
      <c r="O127" s="70"/>
      <c r="P127" s="70"/>
      <c r="Q127" s="70"/>
      <c r="R127" s="70"/>
      <c r="S127" s="70"/>
      <c r="T127" s="71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6" t="s">
        <v>131</v>
      </c>
      <c r="AU127" s="16" t="s">
        <v>87</v>
      </c>
    </row>
    <row r="128" spans="1:65" s="13" customFormat="1" ht="20.399999999999999">
      <c r="B128" s="210"/>
      <c r="C128" s="211"/>
      <c r="D128" s="200" t="s">
        <v>205</v>
      </c>
      <c r="E128" s="212" t="s">
        <v>1</v>
      </c>
      <c r="F128" s="213" t="s">
        <v>206</v>
      </c>
      <c r="G128" s="211"/>
      <c r="H128" s="214">
        <v>7.5119999999999996</v>
      </c>
      <c r="I128" s="215"/>
      <c r="J128" s="211"/>
      <c r="K128" s="211"/>
      <c r="L128" s="216"/>
      <c r="M128" s="217"/>
      <c r="N128" s="218"/>
      <c r="O128" s="218"/>
      <c r="P128" s="218"/>
      <c r="Q128" s="218"/>
      <c r="R128" s="218"/>
      <c r="S128" s="218"/>
      <c r="T128" s="219"/>
      <c r="AT128" s="220" t="s">
        <v>205</v>
      </c>
      <c r="AU128" s="220" t="s">
        <v>87</v>
      </c>
      <c r="AV128" s="13" t="s">
        <v>87</v>
      </c>
      <c r="AW128" s="13" t="s">
        <v>34</v>
      </c>
      <c r="AX128" s="13" t="s">
        <v>77</v>
      </c>
      <c r="AY128" s="220" t="s">
        <v>120</v>
      </c>
    </row>
    <row r="129" spans="1:65" s="13" customFormat="1" ht="20.399999999999999">
      <c r="B129" s="210"/>
      <c r="C129" s="211"/>
      <c r="D129" s="200" t="s">
        <v>205</v>
      </c>
      <c r="E129" s="212" t="s">
        <v>1</v>
      </c>
      <c r="F129" s="213" t="s">
        <v>207</v>
      </c>
      <c r="G129" s="211"/>
      <c r="H129" s="214">
        <v>4.516</v>
      </c>
      <c r="I129" s="215"/>
      <c r="J129" s="211"/>
      <c r="K129" s="211"/>
      <c r="L129" s="216"/>
      <c r="M129" s="217"/>
      <c r="N129" s="218"/>
      <c r="O129" s="218"/>
      <c r="P129" s="218"/>
      <c r="Q129" s="218"/>
      <c r="R129" s="218"/>
      <c r="S129" s="218"/>
      <c r="T129" s="219"/>
      <c r="AT129" s="220" t="s">
        <v>205</v>
      </c>
      <c r="AU129" s="220" t="s">
        <v>87</v>
      </c>
      <c r="AV129" s="13" t="s">
        <v>87</v>
      </c>
      <c r="AW129" s="13" t="s">
        <v>34</v>
      </c>
      <c r="AX129" s="13" t="s">
        <v>77</v>
      </c>
      <c r="AY129" s="220" t="s">
        <v>120</v>
      </c>
    </row>
    <row r="130" spans="1:65" s="13" customFormat="1" ht="20.399999999999999">
      <c r="B130" s="210"/>
      <c r="C130" s="211"/>
      <c r="D130" s="200" t="s">
        <v>205</v>
      </c>
      <c r="E130" s="212" t="s">
        <v>1</v>
      </c>
      <c r="F130" s="213" t="s">
        <v>208</v>
      </c>
      <c r="G130" s="211"/>
      <c r="H130" s="214">
        <v>24.963999999999999</v>
      </c>
      <c r="I130" s="215"/>
      <c r="J130" s="211"/>
      <c r="K130" s="211"/>
      <c r="L130" s="216"/>
      <c r="M130" s="217"/>
      <c r="N130" s="218"/>
      <c r="O130" s="218"/>
      <c r="P130" s="218"/>
      <c r="Q130" s="218"/>
      <c r="R130" s="218"/>
      <c r="S130" s="218"/>
      <c r="T130" s="219"/>
      <c r="AT130" s="220" t="s">
        <v>205</v>
      </c>
      <c r="AU130" s="220" t="s">
        <v>87</v>
      </c>
      <c r="AV130" s="13" t="s">
        <v>87</v>
      </c>
      <c r="AW130" s="13" t="s">
        <v>34</v>
      </c>
      <c r="AX130" s="13" t="s">
        <v>77</v>
      </c>
      <c r="AY130" s="220" t="s">
        <v>120</v>
      </c>
    </row>
    <row r="131" spans="1:65" s="13" customFormat="1" ht="20.399999999999999">
      <c r="B131" s="210"/>
      <c r="C131" s="211"/>
      <c r="D131" s="200" t="s">
        <v>205</v>
      </c>
      <c r="E131" s="212" t="s">
        <v>1</v>
      </c>
      <c r="F131" s="213" t="s">
        <v>209</v>
      </c>
      <c r="G131" s="211"/>
      <c r="H131" s="214">
        <v>6.4779999999999998</v>
      </c>
      <c r="I131" s="215"/>
      <c r="J131" s="211"/>
      <c r="K131" s="211"/>
      <c r="L131" s="216"/>
      <c r="M131" s="217"/>
      <c r="N131" s="218"/>
      <c r="O131" s="218"/>
      <c r="P131" s="218"/>
      <c r="Q131" s="218"/>
      <c r="R131" s="218"/>
      <c r="S131" s="218"/>
      <c r="T131" s="219"/>
      <c r="AT131" s="220" t="s">
        <v>205</v>
      </c>
      <c r="AU131" s="220" t="s">
        <v>87</v>
      </c>
      <c r="AV131" s="13" t="s">
        <v>87</v>
      </c>
      <c r="AW131" s="13" t="s">
        <v>34</v>
      </c>
      <c r="AX131" s="13" t="s">
        <v>77</v>
      </c>
      <c r="AY131" s="220" t="s">
        <v>120</v>
      </c>
    </row>
    <row r="132" spans="1:65" s="13" customFormat="1" ht="10.199999999999999">
      <c r="B132" s="210"/>
      <c r="C132" s="211"/>
      <c r="D132" s="200" t="s">
        <v>205</v>
      </c>
      <c r="E132" s="212" t="s">
        <v>1</v>
      </c>
      <c r="F132" s="213" t="s">
        <v>210</v>
      </c>
      <c r="G132" s="211"/>
      <c r="H132" s="214">
        <v>7.4720000000000004</v>
      </c>
      <c r="I132" s="215"/>
      <c r="J132" s="211"/>
      <c r="K132" s="211"/>
      <c r="L132" s="216"/>
      <c r="M132" s="217"/>
      <c r="N132" s="218"/>
      <c r="O132" s="218"/>
      <c r="P132" s="218"/>
      <c r="Q132" s="218"/>
      <c r="R132" s="218"/>
      <c r="S132" s="218"/>
      <c r="T132" s="219"/>
      <c r="AT132" s="220" t="s">
        <v>205</v>
      </c>
      <c r="AU132" s="220" t="s">
        <v>87</v>
      </c>
      <c r="AV132" s="13" t="s">
        <v>87</v>
      </c>
      <c r="AW132" s="13" t="s">
        <v>34</v>
      </c>
      <c r="AX132" s="13" t="s">
        <v>77</v>
      </c>
      <c r="AY132" s="220" t="s">
        <v>120</v>
      </c>
    </row>
    <row r="133" spans="1:65" s="13" customFormat="1" ht="20.399999999999999">
      <c r="B133" s="210"/>
      <c r="C133" s="211"/>
      <c r="D133" s="200" t="s">
        <v>205</v>
      </c>
      <c r="E133" s="212" t="s">
        <v>1</v>
      </c>
      <c r="F133" s="213" t="s">
        <v>211</v>
      </c>
      <c r="G133" s="211"/>
      <c r="H133" s="214">
        <v>10.544</v>
      </c>
      <c r="I133" s="215"/>
      <c r="J133" s="211"/>
      <c r="K133" s="211"/>
      <c r="L133" s="216"/>
      <c r="M133" s="217"/>
      <c r="N133" s="218"/>
      <c r="O133" s="218"/>
      <c r="P133" s="218"/>
      <c r="Q133" s="218"/>
      <c r="R133" s="218"/>
      <c r="S133" s="218"/>
      <c r="T133" s="219"/>
      <c r="AT133" s="220" t="s">
        <v>205</v>
      </c>
      <c r="AU133" s="220" t="s">
        <v>87</v>
      </c>
      <c r="AV133" s="13" t="s">
        <v>87</v>
      </c>
      <c r="AW133" s="13" t="s">
        <v>34</v>
      </c>
      <c r="AX133" s="13" t="s">
        <v>77</v>
      </c>
      <c r="AY133" s="220" t="s">
        <v>120</v>
      </c>
    </row>
    <row r="134" spans="1:65" s="14" customFormat="1" ht="10.199999999999999">
      <c r="B134" s="221"/>
      <c r="C134" s="222"/>
      <c r="D134" s="200" t="s">
        <v>205</v>
      </c>
      <c r="E134" s="223" t="s">
        <v>1</v>
      </c>
      <c r="F134" s="224" t="s">
        <v>212</v>
      </c>
      <c r="G134" s="222"/>
      <c r="H134" s="225">
        <v>61.486000000000004</v>
      </c>
      <c r="I134" s="226"/>
      <c r="J134" s="222"/>
      <c r="K134" s="222"/>
      <c r="L134" s="227"/>
      <c r="M134" s="228"/>
      <c r="N134" s="229"/>
      <c r="O134" s="229"/>
      <c r="P134" s="229"/>
      <c r="Q134" s="229"/>
      <c r="R134" s="229"/>
      <c r="S134" s="229"/>
      <c r="T134" s="230"/>
      <c r="AT134" s="231" t="s">
        <v>205</v>
      </c>
      <c r="AU134" s="231" t="s">
        <v>87</v>
      </c>
      <c r="AV134" s="14" t="s">
        <v>141</v>
      </c>
      <c r="AW134" s="14" t="s">
        <v>34</v>
      </c>
      <c r="AX134" s="14" t="s">
        <v>85</v>
      </c>
      <c r="AY134" s="231" t="s">
        <v>120</v>
      </c>
    </row>
    <row r="135" spans="1:65" s="2" customFormat="1" ht="24.15" customHeight="1">
      <c r="A135" s="33"/>
      <c r="B135" s="34"/>
      <c r="C135" s="186" t="s">
        <v>87</v>
      </c>
      <c r="D135" s="186" t="s">
        <v>123</v>
      </c>
      <c r="E135" s="187" t="s">
        <v>213</v>
      </c>
      <c r="F135" s="188" t="s">
        <v>214</v>
      </c>
      <c r="G135" s="189" t="s">
        <v>201</v>
      </c>
      <c r="H135" s="190">
        <v>4.3259999999999996</v>
      </c>
      <c r="I135" s="191"/>
      <c r="J135" s="192">
        <f>ROUND(I135*H135,2)</f>
        <v>0</v>
      </c>
      <c r="K135" s="193"/>
      <c r="L135" s="38"/>
      <c r="M135" s="194" t="s">
        <v>1</v>
      </c>
      <c r="N135" s="195" t="s">
        <v>42</v>
      </c>
      <c r="O135" s="70"/>
      <c r="P135" s="196">
        <f>O135*H135</f>
        <v>0</v>
      </c>
      <c r="Q135" s="196">
        <v>0</v>
      </c>
      <c r="R135" s="196">
        <f>Q135*H135</f>
        <v>0</v>
      </c>
      <c r="S135" s="196">
        <v>1.9</v>
      </c>
      <c r="T135" s="197">
        <f>S135*H135</f>
        <v>8.2193999999999985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98" t="s">
        <v>141</v>
      </c>
      <c r="AT135" s="198" t="s">
        <v>123</v>
      </c>
      <c r="AU135" s="198" t="s">
        <v>87</v>
      </c>
      <c r="AY135" s="16" t="s">
        <v>120</v>
      </c>
      <c r="BE135" s="199">
        <f>IF(N135="základní",J135,0)</f>
        <v>0</v>
      </c>
      <c r="BF135" s="199">
        <f>IF(N135="snížená",J135,0)</f>
        <v>0</v>
      </c>
      <c r="BG135" s="199">
        <f>IF(N135="zákl. přenesená",J135,0)</f>
        <v>0</v>
      </c>
      <c r="BH135" s="199">
        <f>IF(N135="sníž. přenesená",J135,0)</f>
        <v>0</v>
      </c>
      <c r="BI135" s="199">
        <f>IF(N135="nulová",J135,0)</f>
        <v>0</v>
      </c>
      <c r="BJ135" s="16" t="s">
        <v>85</v>
      </c>
      <c r="BK135" s="199">
        <f>ROUND(I135*H135,2)</f>
        <v>0</v>
      </c>
      <c r="BL135" s="16" t="s">
        <v>141</v>
      </c>
      <c r="BM135" s="198" t="s">
        <v>215</v>
      </c>
    </row>
    <row r="136" spans="1:65" s="2" customFormat="1" ht="38.4">
      <c r="A136" s="33"/>
      <c r="B136" s="34"/>
      <c r="C136" s="35"/>
      <c r="D136" s="200" t="s">
        <v>129</v>
      </c>
      <c r="E136" s="35"/>
      <c r="F136" s="201" t="s">
        <v>216</v>
      </c>
      <c r="G136" s="35"/>
      <c r="H136" s="35"/>
      <c r="I136" s="202"/>
      <c r="J136" s="35"/>
      <c r="K136" s="35"/>
      <c r="L136" s="38"/>
      <c r="M136" s="203"/>
      <c r="N136" s="204"/>
      <c r="O136" s="70"/>
      <c r="P136" s="70"/>
      <c r="Q136" s="70"/>
      <c r="R136" s="70"/>
      <c r="S136" s="70"/>
      <c r="T136" s="71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6" t="s">
        <v>129</v>
      </c>
      <c r="AU136" s="16" t="s">
        <v>87</v>
      </c>
    </row>
    <row r="137" spans="1:65" s="2" customFormat="1" ht="19.2">
      <c r="A137" s="33"/>
      <c r="B137" s="34"/>
      <c r="C137" s="35"/>
      <c r="D137" s="200" t="s">
        <v>131</v>
      </c>
      <c r="E137" s="35"/>
      <c r="F137" s="205" t="s">
        <v>204</v>
      </c>
      <c r="G137" s="35"/>
      <c r="H137" s="35"/>
      <c r="I137" s="202"/>
      <c r="J137" s="35"/>
      <c r="K137" s="35"/>
      <c r="L137" s="38"/>
      <c r="M137" s="203"/>
      <c r="N137" s="204"/>
      <c r="O137" s="70"/>
      <c r="P137" s="70"/>
      <c r="Q137" s="70"/>
      <c r="R137" s="70"/>
      <c r="S137" s="70"/>
      <c r="T137" s="71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6" t="s">
        <v>131</v>
      </c>
      <c r="AU137" s="16" t="s">
        <v>87</v>
      </c>
    </row>
    <row r="138" spans="1:65" s="13" customFormat="1" ht="10.199999999999999">
      <c r="B138" s="210"/>
      <c r="C138" s="211"/>
      <c r="D138" s="200" t="s">
        <v>205</v>
      </c>
      <c r="E138" s="212" t="s">
        <v>1</v>
      </c>
      <c r="F138" s="213" t="s">
        <v>217</v>
      </c>
      <c r="G138" s="211"/>
      <c r="H138" s="214">
        <v>4.3259999999999996</v>
      </c>
      <c r="I138" s="215"/>
      <c r="J138" s="211"/>
      <c r="K138" s="211"/>
      <c r="L138" s="216"/>
      <c r="M138" s="217"/>
      <c r="N138" s="218"/>
      <c r="O138" s="218"/>
      <c r="P138" s="218"/>
      <c r="Q138" s="218"/>
      <c r="R138" s="218"/>
      <c r="S138" s="218"/>
      <c r="T138" s="219"/>
      <c r="AT138" s="220" t="s">
        <v>205</v>
      </c>
      <c r="AU138" s="220" t="s">
        <v>87</v>
      </c>
      <c r="AV138" s="13" t="s">
        <v>87</v>
      </c>
      <c r="AW138" s="13" t="s">
        <v>34</v>
      </c>
      <c r="AX138" s="13" t="s">
        <v>85</v>
      </c>
      <c r="AY138" s="220" t="s">
        <v>120</v>
      </c>
    </row>
    <row r="139" spans="1:65" s="2" customFormat="1" ht="24.15" customHeight="1">
      <c r="A139" s="33"/>
      <c r="B139" s="34"/>
      <c r="C139" s="186" t="s">
        <v>136</v>
      </c>
      <c r="D139" s="186" t="s">
        <v>123</v>
      </c>
      <c r="E139" s="187" t="s">
        <v>218</v>
      </c>
      <c r="F139" s="188" t="s">
        <v>219</v>
      </c>
      <c r="G139" s="189" t="s">
        <v>201</v>
      </c>
      <c r="H139" s="190">
        <v>29.393999999999998</v>
      </c>
      <c r="I139" s="191"/>
      <c r="J139" s="192">
        <f>ROUND(I139*H139,2)</f>
        <v>0</v>
      </c>
      <c r="K139" s="193"/>
      <c r="L139" s="38"/>
      <c r="M139" s="194" t="s">
        <v>1</v>
      </c>
      <c r="N139" s="195" t="s">
        <v>42</v>
      </c>
      <c r="O139" s="70"/>
      <c r="P139" s="196">
        <f>O139*H139</f>
        <v>0</v>
      </c>
      <c r="Q139" s="196">
        <v>0.4</v>
      </c>
      <c r="R139" s="196">
        <f>Q139*H139</f>
        <v>11.7576</v>
      </c>
      <c r="S139" s="196">
        <v>0</v>
      </c>
      <c r="T139" s="197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98" t="s">
        <v>141</v>
      </c>
      <c r="AT139" s="198" t="s">
        <v>123</v>
      </c>
      <c r="AU139" s="198" t="s">
        <v>87</v>
      </c>
      <c r="AY139" s="16" t="s">
        <v>120</v>
      </c>
      <c r="BE139" s="199">
        <f>IF(N139="základní",J139,0)</f>
        <v>0</v>
      </c>
      <c r="BF139" s="199">
        <f>IF(N139="snížená",J139,0)</f>
        <v>0</v>
      </c>
      <c r="BG139" s="199">
        <f>IF(N139="zákl. přenesená",J139,0)</f>
        <v>0</v>
      </c>
      <c r="BH139" s="199">
        <f>IF(N139="sníž. přenesená",J139,0)</f>
        <v>0</v>
      </c>
      <c r="BI139" s="199">
        <f>IF(N139="nulová",J139,0)</f>
        <v>0</v>
      </c>
      <c r="BJ139" s="16" t="s">
        <v>85</v>
      </c>
      <c r="BK139" s="199">
        <f>ROUND(I139*H139,2)</f>
        <v>0</v>
      </c>
      <c r="BL139" s="16" t="s">
        <v>141</v>
      </c>
      <c r="BM139" s="198" t="s">
        <v>220</v>
      </c>
    </row>
    <row r="140" spans="1:65" s="2" customFormat="1" ht="28.8">
      <c r="A140" s="33"/>
      <c r="B140" s="34"/>
      <c r="C140" s="35"/>
      <c r="D140" s="200" t="s">
        <v>129</v>
      </c>
      <c r="E140" s="35"/>
      <c r="F140" s="201" t="s">
        <v>221</v>
      </c>
      <c r="G140" s="35"/>
      <c r="H140" s="35"/>
      <c r="I140" s="202"/>
      <c r="J140" s="35"/>
      <c r="K140" s="35"/>
      <c r="L140" s="38"/>
      <c r="M140" s="203"/>
      <c r="N140" s="204"/>
      <c r="O140" s="70"/>
      <c r="P140" s="70"/>
      <c r="Q140" s="70"/>
      <c r="R140" s="70"/>
      <c r="S140" s="70"/>
      <c r="T140" s="71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6" t="s">
        <v>129</v>
      </c>
      <c r="AU140" s="16" t="s">
        <v>87</v>
      </c>
    </row>
    <row r="141" spans="1:65" s="2" customFormat="1" ht="28.8">
      <c r="A141" s="33"/>
      <c r="B141" s="34"/>
      <c r="C141" s="35"/>
      <c r="D141" s="200" t="s">
        <v>131</v>
      </c>
      <c r="E141" s="35"/>
      <c r="F141" s="205" t="s">
        <v>222</v>
      </c>
      <c r="G141" s="35"/>
      <c r="H141" s="35"/>
      <c r="I141" s="202"/>
      <c r="J141" s="35"/>
      <c r="K141" s="35"/>
      <c r="L141" s="38"/>
      <c r="M141" s="203"/>
      <c r="N141" s="204"/>
      <c r="O141" s="70"/>
      <c r="P141" s="70"/>
      <c r="Q141" s="70"/>
      <c r="R141" s="70"/>
      <c r="S141" s="70"/>
      <c r="T141" s="71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6" t="s">
        <v>131</v>
      </c>
      <c r="AU141" s="16" t="s">
        <v>87</v>
      </c>
    </row>
    <row r="142" spans="1:65" s="13" customFormat="1" ht="20.399999999999999">
      <c r="B142" s="210"/>
      <c r="C142" s="211"/>
      <c r="D142" s="200" t="s">
        <v>205</v>
      </c>
      <c r="E142" s="212" t="s">
        <v>1</v>
      </c>
      <c r="F142" s="213" t="s">
        <v>223</v>
      </c>
      <c r="G142" s="211"/>
      <c r="H142" s="214">
        <v>2.8170000000000002</v>
      </c>
      <c r="I142" s="215"/>
      <c r="J142" s="211"/>
      <c r="K142" s="211"/>
      <c r="L142" s="216"/>
      <c r="M142" s="217"/>
      <c r="N142" s="218"/>
      <c r="O142" s="218"/>
      <c r="P142" s="218"/>
      <c r="Q142" s="218"/>
      <c r="R142" s="218"/>
      <c r="S142" s="218"/>
      <c r="T142" s="219"/>
      <c r="AT142" s="220" t="s">
        <v>205</v>
      </c>
      <c r="AU142" s="220" t="s">
        <v>87</v>
      </c>
      <c r="AV142" s="13" t="s">
        <v>87</v>
      </c>
      <c r="AW142" s="13" t="s">
        <v>34</v>
      </c>
      <c r="AX142" s="13" t="s">
        <v>77</v>
      </c>
      <c r="AY142" s="220" t="s">
        <v>120</v>
      </c>
    </row>
    <row r="143" spans="1:65" s="13" customFormat="1" ht="20.399999999999999">
      <c r="B143" s="210"/>
      <c r="C143" s="211"/>
      <c r="D143" s="200" t="s">
        <v>205</v>
      </c>
      <c r="E143" s="212" t="s">
        <v>1</v>
      </c>
      <c r="F143" s="213" t="s">
        <v>224</v>
      </c>
      <c r="G143" s="211"/>
      <c r="H143" s="214">
        <v>1.694</v>
      </c>
      <c r="I143" s="215"/>
      <c r="J143" s="211"/>
      <c r="K143" s="211"/>
      <c r="L143" s="216"/>
      <c r="M143" s="217"/>
      <c r="N143" s="218"/>
      <c r="O143" s="218"/>
      <c r="P143" s="218"/>
      <c r="Q143" s="218"/>
      <c r="R143" s="218"/>
      <c r="S143" s="218"/>
      <c r="T143" s="219"/>
      <c r="AT143" s="220" t="s">
        <v>205</v>
      </c>
      <c r="AU143" s="220" t="s">
        <v>87</v>
      </c>
      <c r="AV143" s="13" t="s">
        <v>87</v>
      </c>
      <c r="AW143" s="13" t="s">
        <v>34</v>
      </c>
      <c r="AX143" s="13" t="s">
        <v>77</v>
      </c>
      <c r="AY143" s="220" t="s">
        <v>120</v>
      </c>
    </row>
    <row r="144" spans="1:65" s="13" customFormat="1" ht="20.399999999999999">
      <c r="B144" s="210"/>
      <c r="C144" s="211"/>
      <c r="D144" s="200" t="s">
        <v>205</v>
      </c>
      <c r="E144" s="212" t="s">
        <v>1</v>
      </c>
      <c r="F144" s="213" t="s">
        <v>225</v>
      </c>
      <c r="G144" s="211"/>
      <c r="H144" s="214">
        <v>8.07</v>
      </c>
      <c r="I144" s="215"/>
      <c r="J144" s="211"/>
      <c r="K144" s="211"/>
      <c r="L144" s="216"/>
      <c r="M144" s="217"/>
      <c r="N144" s="218"/>
      <c r="O144" s="218"/>
      <c r="P144" s="218"/>
      <c r="Q144" s="218"/>
      <c r="R144" s="218"/>
      <c r="S144" s="218"/>
      <c r="T144" s="219"/>
      <c r="AT144" s="220" t="s">
        <v>205</v>
      </c>
      <c r="AU144" s="220" t="s">
        <v>87</v>
      </c>
      <c r="AV144" s="13" t="s">
        <v>87</v>
      </c>
      <c r="AW144" s="13" t="s">
        <v>34</v>
      </c>
      <c r="AX144" s="13" t="s">
        <v>77</v>
      </c>
      <c r="AY144" s="220" t="s">
        <v>120</v>
      </c>
    </row>
    <row r="145" spans="1:65" s="13" customFormat="1" ht="20.399999999999999">
      <c r="B145" s="210"/>
      <c r="C145" s="211"/>
      <c r="D145" s="200" t="s">
        <v>205</v>
      </c>
      <c r="E145" s="212" t="s">
        <v>1</v>
      </c>
      <c r="F145" s="213" t="s">
        <v>226</v>
      </c>
      <c r="G145" s="211"/>
      <c r="H145" s="214">
        <v>6.1150000000000002</v>
      </c>
      <c r="I145" s="215"/>
      <c r="J145" s="211"/>
      <c r="K145" s="211"/>
      <c r="L145" s="216"/>
      <c r="M145" s="217"/>
      <c r="N145" s="218"/>
      <c r="O145" s="218"/>
      <c r="P145" s="218"/>
      <c r="Q145" s="218"/>
      <c r="R145" s="218"/>
      <c r="S145" s="218"/>
      <c r="T145" s="219"/>
      <c r="AT145" s="220" t="s">
        <v>205</v>
      </c>
      <c r="AU145" s="220" t="s">
        <v>87</v>
      </c>
      <c r="AV145" s="13" t="s">
        <v>87</v>
      </c>
      <c r="AW145" s="13" t="s">
        <v>34</v>
      </c>
      <c r="AX145" s="13" t="s">
        <v>77</v>
      </c>
      <c r="AY145" s="220" t="s">
        <v>120</v>
      </c>
    </row>
    <row r="146" spans="1:65" s="13" customFormat="1" ht="20.399999999999999">
      <c r="B146" s="210"/>
      <c r="C146" s="211"/>
      <c r="D146" s="200" t="s">
        <v>205</v>
      </c>
      <c r="E146" s="212" t="s">
        <v>1</v>
      </c>
      <c r="F146" s="213" t="s">
        <v>227</v>
      </c>
      <c r="G146" s="211"/>
      <c r="H146" s="214">
        <v>3.028</v>
      </c>
      <c r="I146" s="215"/>
      <c r="J146" s="211"/>
      <c r="K146" s="211"/>
      <c r="L146" s="216"/>
      <c r="M146" s="217"/>
      <c r="N146" s="218"/>
      <c r="O146" s="218"/>
      <c r="P146" s="218"/>
      <c r="Q146" s="218"/>
      <c r="R146" s="218"/>
      <c r="S146" s="218"/>
      <c r="T146" s="219"/>
      <c r="AT146" s="220" t="s">
        <v>205</v>
      </c>
      <c r="AU146" s="220" t="s">
        <v>87</v>
      </c>
      <c r="AV146" s="13" t="s">
        <v>87</v>
      </c>
      <c r="AW146" s="13" t="s">
        <v>34</v>
      </c>
      <c r="AX146" s="13" t="s">
        <v>77</v>
      </c>
      <c r="AY146" s="220" t="s">
        <v>120</v>
      </c>
    </row>
    <row r="147" spans="1:65" s="13" customFormat="1" ht="20.399999999999999">
      <c r="B147" s="210"/>
      <c r="C147" s="211"/>
      <c r="D147" s="200" t="s">
        <v>205</v>
      </c>
      <c r="E147" s="212" t="s">
        <v>1</v>
      </c>
      <c r="F147" s="213" t="s">
        <v>228</v>
      </c>
      <c r="G147" s="211"/>
      <c r="H147" s="214">
        <v>0.91500000000000004</v>
      </c>
      <c r="I147" s="215"/>
      <c r="J147" s="211"/>
      <c r="K147" s="211"/>
      <c r="L147" s="216"/>
      <c r="M147" s="217"/>
      <c r="N147" s="218"/>
      <c r="O147" s="218"/>
      <c r="P147" s="218"/>
      <c r="Q147" s="218"/>
      <c r="R147" s="218"/>
      <c r="S147" s="218"/>
      <c r="T147" s="219"/>
      <c r="AT147" s="220" t="s">
        <v>205</v>
      </c>
      <c r="AU147" s="220" t="s">
        <v>87</v>
      </c>
      <c r="AV147" s="13" t="s">
        <v>87</v>
      </c>
      <c r="AW147" s="13" t="s">
        <v>34</v>
      </c>
      <c r="AX147" s="13" t="s">
        <v>77</v>
      </c>
      <c r="AY147" s="220" t="s">
        <v>120</v>
      </c>
    </row>
    <row r="148" spans="1:65" s="13" customFormat="1" ht="20.399999999999999">
      <c r="B148" s="210"/>
      <c r="C148" s="211"/>
      <c r="D148" s="200" t="s">
        <v>205</v>
      </c>
      <c r="E148" s="212" t="s">
        <v>1</v>
      </c>
      <c r="F148" s="213" t="s">
        <v>229</v>
      </c>
      <c r="G148" s="211"/>
      <c r="H148" s="214">
        <v>2.8010000000000002</v>
      </c>
      <c r="I148" s="215"/>
      <c r="J148" s="211"/>
      <c r="K148" s="211"/>
      <c r="L148" s="216"/>
      <c r="M148" s="217"/>
      <c r="N148" s="218"/>
      <c r="O148" s="218"/>
      <c r="P148" s="218"/>
      <c r="Q148" s="218"/>
      <c r="R148" s="218"/>
      <c r="S148" s="218"/>
      <c r="T148" s="219"/>
      <c r="AT148" s="220" t="s">
        <v>205</v>
      </c>
      <c r="AU148" s="220" t="s">
        <v>87</v>
      </c>
      <c r="AV148" s="13" t="s">
        <v>87</v>
      </c>
      <c r="AW148" s="13" t="s">
        <v>34</v>
      </c>
      <c r="AX148" s="13" t="s">
        <v>77</v>
      </c>
      <c r="AY148" s="220" t="s">
        <v>120</v>
      </c>
    </row>
    <row r="149" spans="1:65" s="13" customFormat="1" ht="20.399999999999999">
      <c r="B149" s="210"/>
      <c r="C149" s="211"/>
      <c r="D149" s="200" t="s">
        <v>205</v>
      </c>
      <c r="E149" s="212" t="s">
        <v>1</v>
      </c>
      <c r="F149" s="213" t="s">
        <v>230</v>
      </c>
      <c r="G149" s="211"/>
      <c r="H149" s="214">
        <v>3.9540000000000002</v>
      </c>
      <c r="I149" s="215"/>
      <c r="J149" s="211"/>
      <c r="K149" s="211"/>
      <c r="L149" s="216"/>
      <c r="M149" s="217"/>
      <c r="N149" s="218"/>
      <c r="O149" s="218"/>
      <c r="P149" s="218"/>
      <c r="Q149" s="218"/>
      <c r="R149" s="218"/>
      <c r="S149" s="218"/>
      <c r="T149" s="219"/>
      <c r="AT149" s="220" t="s">
        <v>205</v>
      </c>
      <c r="AU149" s="220" t="s">
        <v>87</v>
      </c>
      <c r="AV149" s="13" t="s">
        <v>87</v>
      </c>
      <c r="AW149" s="13" t="s">
        <v>34</v>
      </c>
      <c r="AX149" s="13" t="s">
        <v>77</v>
      </c>
      <c r="AY149" s="220" t="s">
        <v>120</v>
      </c>
    </row>
    <row r="150" spans="1:65" s="14" customFormat="1" ht="10.199999999999999">
      <c r="B150" s="221"/>
      <c r="C150" s="222"/>
      <c r="D150" s="200" t="s">
        <v>205</v>
      </c>
      <c r="E150" s="223" t="s">
        <v>1</v>
      </c>
      <c r="F150" s="224" t="s">
        <v>212</v>
      </c>
      <c r="G150" s="222"/>
      <c r="H150" s="225">
        <v>29.393999999999998</v>
      </c>
      <c r="I150" s="226"/>
      <c r="J150" s="222"/>
      <c r="K150" s="222"/>
      <c r="L150" s="227"/>
      <c r="M150" s="228"/>
      <c r="N150" s="229"/>
      <c r="O150" s="229"/>
      <c r="P150" s="229"/>
      <c r="Q150" s="229"/>
      <c r="R150" s="229"/>
      <c r="S150" s="229"/>
      <c r="T150" s="230"/>
      <c r="AT150" s="231" t="s">
        <v>205</v>
      </c>
      <c r="AU150" s="231" t="s">
        <v>87</v>
      </c>
      <c r="AV150" s="14" t="s">
        <v>141</v>
      </c>
      <c r="AW150" s="14" t="s">
        <v>34</v>
      </c>
      <c r="AX150" s="14" t="s">
        <v>85</v>
      </c>
      <c r="AY150" s="231" t="s">
        <v>120</v>
      </c>
    </row>
    <row r="151" spans="1:65" s="2" customFormat="1" ht="16.5" customHeight="1">
      <c r="A151" s="33"/>
      <c r="B151" s="34"/>
      <c r="C151" s="186" t="s">
        <v>141</v>
      </c>
      <c r="D151" s="186" t="s">
        <v>123</v>
      </c>
      <c r="E151" s="187" t="s">
        <v>231</v>
      </c>
      <c r="F151" s="188" t="s">
        <v>232</v>
      </c>
      <c r="G151" s="189" t="s">
        <v>126</v>
      </c>
      <c r="H151" s="190">
        <v>1</v>
      </c>
      <c r="I151" s="191"/>
      <c r="J151" s="192">
        <f>ROUND(I151*H151,2)</f>
        <v>0</v>
      </c>
      <c r="K151" s="193"/>
      <c r="L151" s="38"/>
      <c r="M151" s="194" t="s">
        <v>1</v>
      </c>
      <c r="N151" s="195" t="s">
        <v>42</v>
      </c>
      <c r="O151" s="70"/>
      <c r="P151" s="196">
        <f>O151*H151</f>
        <v>0</v>
      </c>
      <c r="Q151" s="196">
        <v>4.0000000000000003E-5</v>
      </c>
      <c r="R151" s="196">
        <f>Q151*H151</f>
        <v>4.0000000000000003E-5</v>
      </c>
      <c r="S151" s="196">
        <v>0</v>
      </c>
      <c r="T151" s="197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98" t="s">
        <v>141</v>
      </c>
      <c r="AT151" s="198" t="s">
        <v>123</v>
      </c>
      <c r="AU151" s="198" t="s">
        <v>87</v>
      </c>
      <c r="AY151" s="16" t="s">
        <v>120</v>
      </c>
      <c r="BE151" s="199">
        <f>IF(N151="základní",J151,0)</f>
        <v>0</v>
      </c>
      <c r="BF151" s="199">
        <f>IF(N151="snížená",J151,0)</f>
        <v>0</v>
      </c>
      <c r="BG151" s="199">
        <f>IF(N151="zákl. přenesená",J151,0)</f>
        <v>0</v>
      </c>
      <c r="BH151" s="199">
        <f>IF(N151="sníž. přenesená",J151,0)</f>
        <v>0</v>
      </c>
      <c r="BI151" s="199">
        <f>IF(N151="nulová",J151,0)</f>
        <v>0</v>
      </c>
      <c r="BJ151" s="16" t="s">
        <v>85</v>
      </c>
      <c r="BK151" s="199">
        <f>ROUND(I151*H151,2)</f>
        <v>0</v>
      </c>
      <c r="BL151" s="16" t="s">
        <v>141</v>
      </c>
      <c r="BM151" s="198" t="s">
        <v>233</v>
      </c>
    </row>
    <row r="152" spans="1:65" s="2" customFormat="1" ht="10.199999999999999">
      <c r="A152" s="33"/>
      <c r="B152" s="34"/>
      <c r="C152" s="35"/>
      <c r="D152" s="200" t="s">
        <v>129</v>
      </c>
      <c r="E152" s="35"/>
      <c r="F152" s="201" t="s">
        <v>232</v>
      </c>
      <c r="G152" s="35"/>
      <c r="H152" s="35"/>
      <c r="I152" s="202"/>
      <c r="J152" s="35"/>
      <c r="K152" s="35"/>
      <c r="L152" s="38"/>
      <c r="M152" s="203"/>
      <c r="N152" s="204"/>
      <c r="O152" s="70"/>
      <c r="P152" s="70"/>
      <c r="Q152" s="70"/>
      <c r="R152" s="70"/>
      <c r="S152" s="70"/>
      <c r="T152" s="71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6" t="s">
        <v>129</v>
      </c>
      <c r="AU152" s="16" t="s">
        <v>87</v>
      </c>
    </row>
    <row r="153" spans="1:65" s="2" customFormat="1" ht="19.2">
      <c r="A153" s="33"/>
      <c r="B153" s="34"/>
      <c r="C153" s="35"/>
      <c r="D153" s="200" t="s">
        <v>131</v>
      </c>
      <c r="E153" s="35"/>
      <c r="F153" s="205" t="s">
        <v>234</v>
      </c>
      <c r="G153" s="35"/>
      <c r="H153" s="35"/>
      <c r="I153" s="202"/>
      <c r="J153" s="35"/>
      <c r="K153" s="35"/>
      <c r="L153" s="38"/>
      <c r="M153" s="203"/>
      <c r="N153" s="204"/>
      <c r="O153" s="70"/>
      <c r="P153" s="70"/>
      <c r="Q153" s="70"/>
      <c r="R153" s="70"/>
      <c r="S153" s="70"/>
      <c r="T153" s="71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6" t="s">
        <v>131</v>
      </c>
      <c r="AU153" s="16" t="s">
        <v>87</v>
      </c>
    </row>
    <row r="154" spans="1:65" s="2" customFormat="1" ht="24.15" customHeight="1">
      <c r="A154" s="33"/>
      <c r="B154" s="34"/>
      <c r="C154" s="186" t="s">
        <v>119</v>
      </c>
      <c r="D154" s="186" t="s">
        <v>123</v>
      </c>
      <c r="E154" s="187" t="s">
        <v>235</v>
      </c>
      <c r="F154" s="188" t="s">
        <v>236</v>
      </c>
      <c r="G154" s="189" t="s">
        <v>201</v>
      </c>
      <c r="H154" s="190">
        <v>150.15</v>
      </c>
      <c r="I154" s="191"/>
      <c r="J154" s="192">
        <f>ROUND(I154*H154,2)</f>
        <v>0</v>
      </c>
      <c r="K154" s="193"/>
      <c r="L154" s="38"/>
      <c r="M154" s="194" t="s">
        <v>1</v>
      </c>
      <c r="N154" s="195" t="s">
        <v>42</v>
      </c>
      <c r="O154" s="70"/>
      <c r="P154" s="196">
        <f>O154*H154</f>
        <v>0</v>
      </c>
      <c r="Q154" s="196">
        <v>0</v>
      </c>
      <c r="R154" s="196">
        <f>Q154*H154</f>
        <v>0</v>
      </c>
      <c r="S154" s="196">
        <v>0</v>
      </c>
      <c r="T154" s="197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98" t="s">
        <v>141</v>
      </c>
      <c r="AT154" s="198" t="s">
        <v>123</v>
      </c>
      <c r="AU154" s="198" t="s">
        <v>87</v>
      </c>
      <c r="AY154" s="16" t="s">
        <v>120</v>
      </c>
      <c r="BE154" s="199">
        <f>IF(N154="základní",J154,0)</f>
        <v>0</v>
      </c>
      <c r="BF154" s="199">
        <f>IF(N154="snížená",J154,0)</f>
        <v>0</v>
      </c>
      <c r="BG154" s="199">
        <f>IF(N154="zákl. přenesená",J154,0)</f>
        <v>0</v>
      </c>
      <c r="BH154" s="199">
        <f>IF(N154="sníž. přenesená",J154,0)</f>
        <v>0</v>
      </c>
      <c r="BI154" s="199">
        <f>IF(N154="nulová",J154,0)</f>
        <v>0</v>
      </c>
      <c r="BJ154" s="16" t="s">
        <v>85</v>
      </c>
      <c r="BK154" s="199">
        <f>ROUND(I154*H154,2)</f>
        <v>0</v>
      </c>
      <c r="BL154" s="16" t="s">
        <v>141</v>
      </c>
      <c r="BM154" s="198" t="s">
        <v>237</v>
      </c>
    </row>
    <row r="155" spans="1:65" s="2" customFormat="1" ht="48">
      <c r="A155" s="33"/>
      <c r="B155" s="34"/>
      <c r="C155" s="35"/>
      <c r="D155" s="200" t="s">
        <v>129</v>
      </c>
      <c r="E155" s="35"/>
      <c r="F155" s="201" t="s">
        <v>238</v>
      </c>
      <c r="G155" s="35"/>
      <c r="H155" s="35"/>
      <c r="I155" s="202"/>
      <c r="J155" s="35"/>
      <c r="K155" s="35"/>
      <c r="L155" s="38"/>
      <c r="M155" s="203"/>
      <c r="N155" s="204"/>
      <c r="O155" s="70"/>
      <c r="P155" s="70"/>
      <c r="Q155" s="70"/>
      <c r="R155" s="70"/>
      <c r="S155" s="70"/>
      <c r="T155" s="71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6" t="s">
        <v>129</v>
      </c>
      <c r="AU155" s="16" t="s">
        <v>87</v>
      </c>
    </row>
    <row r="156" spans="1:65" s="2" customFormat="1" ht="19.2">
      <c r="A156" s="33"/>
      <c r="B156" s="34"/>
      <c r="C156" s="35"/>
      <c r="D156" s="200" t="s">
        <v>131</v>
      </c>
      <c r="E156" s="35"/>
      <c r="F156" s="205" t="s">
        <v>204</v>
      </c>
      <c r="G156" s="35"/>
      <c r="H156" s="35"/>
      <c r="I156" s="202"/>
      <c r="J156" s="35"/>
      <c r="K156" s="35"/>
      <c r="L156" s="38"/>
      <c r="M156" s="203"/>
      <c r="N156" s="204"/>
      <c r="O156" s="70"/>
      <c r="P156" s="70"/>
      <c r="Q156" s="70"/>
      <c r="R156" s="70"/>
      <c r="S156" s="70"/>
      <c r="T156" s="71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6" t="s">
        <v>131</v>
      </c>
      <c r="AU156" s="16" t="s">
        <v>87</v>
      </c>
    </row>
    <row r="157" spans="1:65" s="13" customFormat="1" ht="10.199999999999999">
      <c r="B157" s="210"/>
      <c r="C157" s="211"/>
      <c r="D157" s="200" t="s">
        <v>205</v>
      </c>
      <c r="E157" s="212" t="s">
        <v>1</v>
      </c>
      <c r="F157" s="213" t="s">
        <v>239</v>
      </c>
      <c r="G157" s="211"/>
      <c r="H157" s="214">
        <v>5.96</v>
      </c>
      <c r="I157" s="215"/>
      <c r="J157" s="211"/>
      <c r="K157" s="211"/>
      <c r="L157" s="216"/>
      <c r="M157" s="217"/>
      <c r="N157" s="218"/>
      <c r="O157" s="218"/>
      <c r="P157" s="218"/>
      <c r="Q157" s="218"/>
      <c r="R157" s="218"/>
      <c r="S157" s="218"/>
      <c r="T157" s="219"/>
      <c r="AT157" s="220" t="s">
        <v>205</v>
      </c>
      <c r="AU157" s="220" t="s">
        <v>87</v>
      </c>
      <c r="AV157" s="13" t="s">
        <v>87</v>
      </c>
      <c r="AW157" s="13" t="s">
        <v>34</v>
      </c>
      <c r="AX157" s="13" t="s">
        <v>77</v>
      </c>
      <c r="AY157" s="220" t="s">
        <v>120</v>
      </c>
    </row>
    <row r="158" spans="1:65" s="13" customFormat="1" ht="10.199999999999999">
      <c r="B158" s="210"/>
      <c r="C158" s="211"/>
      <c r="D158" s="200" t="s">
        <v>205</v>
      </c>
      <c r="E158" s="212" t="s">
        <v>1</v>
      </c>
      <c r="F158" s="213" t="s">
        <v>240</v>
      </c>
      <c r="G158" s="211"/>
      <c r="H158" s="214">
        <v>2.081</v>
      </c>
      <c r="I158" s="215"/>
      <c r="J158" s="211"/>
      <c r="K158" s="211"/>
      <c r="L158" s="216"/>
      <c r="M158" s="217"/>
      <c r="N158" s="218"/>
      <c r="O158" s="218"/>
      <c r="P158" s="218"/>
      <c r="Q158" s="218"/>
      <c r="R158" s="218"/>
      <c r="S158" s="218"/>
      <c r="T158" s="219"/>
      <c r="AT158" s="220" t="s">
        <v>205</v>
      </c>
      <c r="AU158" s="220" t="s">
        <v>87</v>
      </c>
      <c r="AV158" s="13" t="s">
        <v>87</v>
      </c>
      <c r="AW158" s="13" t="s">
        <v>34</v>
      </c>
      <c r="AX158" s="13" t="s">
        <v>77</v>
      </c>
      <c r="AY158" s="220" t="s">
        <v>120</v>
      </c>
    </row>
    <row r="159" spans="1:65" s="13" customFormat="1" ht="10.199999999999999">
      <c r="B159" s="210"/>
      <c r="C159" s="211"/>
      <c r="D159" s="200" t="s">
        <v>205</v>
      </c>
      <c r="E159" s="212" t="s">
        <v>1</v>
      </c>
      <c r="F159" s="213" t="s">
        <v>241</v>
      </c>
      <c r="G159" s="211"/>
      <c r="H159" s="214">
        <v>129.21</v>
      </c>
      <c r="I159" s="215"/>
      <c r="J159" s="211"/>
      <c r="K159" s="211"/>
      <c r="L159" s="216"/>
      <c r="M159" s="217"/>
      <c r="N159" s="218"/>
      <c r="O159" s="218"/>
      <c r="P159" s="218"/>
      <c r="Q159" s="218"/>
      <c r="R159" s="218"/>
      <c r="S159" s="218"/>
      <c r="T159" s="219"/>
      <c r="AT159" s="220" t="s">
        <v>205</v>
      </c>
      <c r="AU159" s="220" t="s">
        <v>87</v>
      </c>
      <c r="AV159" s="13" t="s">
        <v>87</v>
      </c>
      <c r="AW159" s="13" t="s">
        <v>34</v>
      </c>
      <c r="AX159" s="13" t="s">
        <v>77</v>
      </c>
      <c r="AY159" s="220" t="s">
        <v>120</v>
      </c>
    </row>
    <row r="160" spans="1:65" s="13" customFormat="1" ht="10.199999999999999">
      <c r="B160" s="210"/>
      <c r="C160" s="211"/>
      <c r="D160" s="200" t="s">
        <v>205</v>
      </c>
      <c r="E160" s="212" t="s">
        <v>1</v>
      </c>
      <c r="F160" s="213" t="s">
        <v>242</v>
      </c>
      <c r="G160" s="211"/>
      <c r="H160" s="214">
        <v>3.08</v>
      </c>
      <c r="I160" s="215"/>
      <c r="J160" s="211"/>
      <c r="K160" s="211"/>
      <c r="L160" s="216"/>
      <c r="M160" s="217"/>
      <c r="N160" s="218"/>
      <c r="O160" s="218"/>
      <c r="P160" s="218"/>
      <c r="Q160" s="218"/>
      <c r="R160" s="218"/>
      <c r="S160" s="218"/>
      <c r="T160" s="219"/>
      <c r="AT160" s="220" t="s">
        <v>205</v>
      </c>
      <c r="AU160" s="220" t="s">
        <v>87</v>
      </c>
      <c r="AV160" s="13" t="s">
        <v>87</v>
      </c>
      <c r="AW160" s="13" t="s">
        <v>34</v>
      </c>
      <c r="AX160" s="13" t="s">
        <v>77</v>
      </c>
      <c r="AY160" s="220" t="s">
        <v>120</v>
      </c>
    </row>
    <row r="161" spans="1:65" s="13" customFormat="1" ht="20.399999999999999">
      <c r="B161" s="210"/>
      <c r="C161" s="211"/>
      <c r="D161" s="200" t="s">
        <v>205</v>
      </c>
      <c r="E161" s="212" t="s">
        <v>1</v>
      </c>
      <c r="F161" s="213" t="s">
        <v>243</v>
      </c>
      <c r="G161" s="211"/>
      <c r="H161" s="214">
        <v>4.8780000000000001</v>
      </c>
      <c r="I161" s="215"/>
      <c r="J161" s="211"/>
      <c r="K161" s="211"/>
      <c r="L161" s="216"/>
      <c r="M161" s="217"/>
      <c r="N161" s="218"/>
      <c r="O161" s="218"/>
      <c r="P161" s="218"/>
      <c r="Q161" s="218"/>
      <c r="R161" s="218"/>
      <c r="S161" s="218"/>
      <c r="T161" s="219"/>
      <c r="AT161" s="220" t="s">
        <v>205</v>
      </c>
      <c r="AU161" s="220" t="s">
        <v>87</v>
      </c>
      <c r="AV161" s="13" t="s">
        <v>87</v>
      </c>
      <c r="AW161" s="13" t="s">
        <v>34</v>
      </c>
      <c r="AX161" s="13" t="s">
        <v>77</v>
      </c>
      <c r="AY161" s="220" t="s">
        <v>120</v>
      </c>
    </row>
    <row r="162" spans="1:65" s="13" customFormat="1" ht="10.199999999999999">
      <c r="B162" s="210"/>
      <c r="C162" s="211"/>
      <c r="D162" s="200" t="s">
        <v>205</v>
      </c>
      <c r="E162" s="212" t="s">
        <v>1</v>
      </c>
      <c r="F162" s="213" t="s">
        <v>244</v>
      </c>
      <c r="G162" s="211"/>
      <c r="H162" s="214">
        <v>4.9409999999999998</v>
      </c>
      <c r="I162" s="215"/>
      <c r="J162" s="211"/>
      <c r="K162" s="211"/>
      <c r="L162" s="216"/>
      <c r="M162" s="217"/>
      <c r="N162" s="218"/>
      <c r="O162" s="218"/>
      <c r="P162" s="218"/>
      <c r="Q162" s="218"/>
      <c r="R162" s="218"/>
      <c r="S162" s="218"/>
      <c r="T162" s="219"/>
      <c r="AT162" s="220" t="s">
        <v>205</v>
      </c>
      <c r="AU162" s="220" t="s">
        <v>87</v>
      </c>
      <c r="AV162" s="13" t="s">
        <v>87</v>
      </c>
      <c r="AW162" s="13" t="s">
        <v>34</v>
      </c>
      <c r="AX162" s="13" t="s">
        <v>77</v>
      </c>
      <c r="AY162" s="220" t="s">
        <v>120</v>
      </c>
    </row>
    <row r="163" spans="1:65" s="14" customFormat="1" ht="10.199999999999999">
      <c r="B163" s="221"/>
      <c r="C163" s="222"/>
      <c r="D163" s="200" t="s">
        <v>205</v>
      </c>
      <c r="E163" s="223" t="s">
        <v>1</v>
      </c>
      <c r="F163" s="224" t="s">
        <v>212</v>
      </c>
      <c r="G163" s="222"/>
      <c r="H163" s="225">
        <v>150.15</v>
      </c>
      <c r="I163" s="226"/>
      <c r="J163" s="222"/>
      <c r="K163" s="222"/>
      <c r="L163" s="227"/>
      <c r="M163" s="228"/>
      <c r="N163" s="229"/>
      <c r="O163" s="229"/>
      <c r="P163" s="229"/>
      <c r="Q163" s="229"/>
      <c r="R163" s="229"/>
      <c r="S163" s="229"/>
      <c r="T163" s="230"/>
      <c r="AT163" s="231" t="s">
        <v>205</v>
      </c>
      <c r="AU163" s="231" t="s">
        <v>87</v>
      </c>
      <c r="AV163" s="14" t="s">
        <v>141</v>
      </c>
      <c r="AW163" s="14" t="s">
        <v>34</v>
      </c>
      <c r="AX163" s="14" t="s">
        <v>85</v>
      </c>
      <c r="AY163" s="231" t="s">
        <v>120</v>
      </c>
    </row>
    <row r="164" spans="1:65" s="2" customFormat="1" ht="37.799999999999997" customHeight="1">
      <c r="A164" s="33"/>
      <c r="B164" s="34"/>
      <c r="C164" s="186" t="s">
        <v>152</v>
      </c>
      <c r="D164" s="186" t="s">
        <v>123</v>
      </c>
      <c r="E164" s="187" t="s">
        <v>245</v>
      </c>
      <c r="F164" s="188" t="s">
        <v>246</v>
      </c>
      <c r="G164" s="189" t="s">
        <v>247</v>
      </c>
      <c r="H164" s="190">
        <v>473.64</v>
      </c>
      <c r="I164" s="191"/>
      <c r="J164" s="192">
        <f>ROUND(I164*H164,2)</f>
        <v>0</v>
      </c>
      <c r="K164" s="193"/>
      <c r="L164" s="38"/>
      <c r="M164" s="194" t="s">
        <v>1</v>
      </c>
      <c r="N164" s="195" t="s">
        <v>42</v>
      </c>
      <c r="O164" s="70"/>
      <c r="P164" s="196">
        <f>O164*H164</f>
        <v>0</v>
      </c>
      <c r="Q164" s="196">
        <v>0</v>
      </c>
      <c r="R164" s="196">
        <f>Q164*H164</f>
        <v>0</v>
      </c>
      <c r="S164" s="196">
        <v>0</v>
      </c>
      <c r="T164" s="197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98" t="s">
        <v>141</v>
      </c>
      <c r="AT164" s="198" t="s">
        <v>123</v>
      </c>
      <c r="AU164" s="198" t="s">
        <v>87</v>
      </c>
      <c r="AY164" s="16" t="s">
        <v>120</v>
      </c>
      <c r="BE164" s="199">
        <f>IF(N164="základní",J164,0)</f>
        <v>0</v>
      </c>
      <c r="BF164" s="199">
        <f>IF(N164="snížená",J164,0)</f>
        <v>0</v>
      </c>
      <c r="BG164" s="199">
        <f>IF(N164="zákl. přenesená",J164,0)</f>
        <v>0</v>
      </c>
      <c r="BH164" s="199">
        <f>IF(N164="sníž. přenesená",J164,0)</f>
        <v>0</v>
      </c>
      <c r="BI164" s="199">
        <f>IF(N164="nulová",J164,0)</f>
        <v>0</v>
      </c>
      <c r="BJ164" s="16" t="s">
        <v>85</v>
      </c>
      <c r="BK164" s="199">
        <f>ROUND(I164*H164,2)</f>
        <v>0</v>
      </c>
      <c r="BL164" s="16" t="s">
        <v>141</v>
      </c>
      <c r="BM164" s="198" t="s">
        <v>248</v>
      </c>
    </row>
    <row r="165" spans="1:65" s="2" customFormat="1" ht="38.4">
      <c r="A165" s="33"/>
      <c r="B165" s="34"/>
      <c r="C165" s="35"/>
      <c r="D165" s="200" t="s">
        <v>129</v>
      </c>
      <c r="E165" s="35"/>
      <c r="F165" s="201" t="s">
        <v>249</v>
      </c>
      <c r="G165" s="35"/>
      <c r="H165" s="35"/>
      <c r="I165" s="202"/>
      <c r="J165" s="35"/>
      <c r="K165" s="35"/>
      <c r="L165" s="38"/>
      <c r="M165" s="203"/>
      <c r="N165" s="204"/>
      <c r="O165" s="70"/>
      <c r="P165" s="70"/>
      <c r="Q165" s="70"/>
      <c r="R165" s="70"/>
      <c r="S165" s="70"/>
      <c r="T165" s="71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6" t="s">
        <v>129</v>
      </c>
      <c r="AU165" s="16" t="s">
        <v>87</v>
      </c>
    </row>
    <row r="166" spans="1:65" s="2" customFormat="1" ht="19.2">
      <c r="A166" s="33"/>
      <c r="B166" s="34"/>
      <c r="C166" s="35"/>
      <c r="D166" s="200" t="s">
        <v>131</v>
      </c>
      <c r="E166" s="35"/>
      <c r="F166" s="205" t="s">
        <v>204</v>
      </c>
      <c r="G166" s="35"/>
      <c r="H166" s="35"/>
      <c r="I166" s="202"/>
      <c r="J166" s="35"/>
      <c r="K166" s="35"/>
      <c r="L166" s="38"/>
      <c r="M166" s="203"/>
      <c r="N166" s="204"/>
      <c r="O166" s="70"/>
      <c r="P166" s="70"/>
      <c r="Q166" s="70"/>
      <c r="R166" s="70"/>
      <c r="S166" s="70"/>
      <c r="T166" s="71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6" t="s">
        <v>131</v>
      </c>
      <c r="AU166" s="16" t="s">
        <v>87</v>
      </c>
    </row>
    <row r="167" spans="1:65" s="13" customFormat="1" ht="10.199999999999999">
      <c r="B167" s="210"/>
      <c r="C167" s="211"/>
      <c r="D167" s="200" t="s">
        <v>205</v>
      </c>
      <c r="E167" s="212" t="s">
        <v>1</v>
      </c>
      <c r="F167" s="213" t="s">
        <v>250</v>
      </c>
      <c r="G167" s="211"/>
      <c r="H167" s="214">
        <v>473.64</v>
      </c>
      <c r="I167" s="215"/>
      <c r="J167" s="211"/>
      <c r="K167" s="211"/>
      <c r="L167" s="216"/>
      <c r="M167" s="217"/>
      <c r="N167" s="218"/>
      <c r="O167" s="218"/>
      <c r="P167" s="218"/>
      <c r="Q167" s="218"/>
      <c r="R167" s="218"/>
      <c r="S167" s="218"/>
      <c r="T167" s="219"/>
      <c r="AT167" s="220" t="s">
        <v>205</v>
      </c>
      <c r="AU167" s="220" t="s">
        <v>87</v>
      </c>
      <c r="AV167" s="13" t="s">
        <v>87</v>
      </c>
      <c r="AW167" s="13" t="s">
        <v>34</v>
      </c>
      <c r="AX167" s="13" t="s">
        <v>85</v>
      </c>
      <c r="AY167" s="220" t="s">
        <v>120</v>
      </c>
    </row>
    <row r="168" spans="1:65" s="12" customFormat="1" ht="22.8" customHeight="1">
      <c r="B168" s="170"/>
      <c r="C168" s="171"/>
      <c r="D168" s="172" t="s">
        <v>76</v>
      </c>
      <c r="E168" s="184" t="s">
        <v>136</v>
      </c>
      <c r="F168" s="184" t="s">
        <v>251</v>
      </c>
      <c r="G168" s="171"/>
      <c r="H168" s="171"/>
      <c r="I168" s="174"/>
      <c r="J168" s="185">
        <f>BK168</f>
        <v>0</v>
      </c>
      <c r="K168" s="171"/>
      <c r="L168" s="176"/>
      <c r="M168" s="177"/>
      <c r="N168" s="178"/>
      <c r="O168" s="178"/>
      <c r="P168" s="179">
        <f>SUM(P169:P184)</f>
        <v>0</v>
      </c>
      <c r="Q168" s="178"/>
      <c r="R168" s="179">
        <f>SUM(R169:R184)</f>
        <v>14.81303305</v>
      </c>
      <c r="S168" s="178"/>
      <c r="T168" s="180">
        <f>SUM(T169:T184)</f>
        <v>0</v>
      </c>
      <c r="AR168" s="181" t="s">
        <v>85</v>
      </c>
      <c r="AT168" s="182" t="s">
        <v>76</v>
      </c>
      <c r="AU168" s="182" t="s">
        <v>85</v>
      </c>
      <c r="AY168" s="181" t="s">
        <v>120</v>
      </c>
      <c r="BK168" s="183">
        <f>SUM(BK169:BK184)</f>
        <v>0</v>
      </c>
    </row>
    <row r="169" spans="1:65" s="2" customFormat="1" ht="24.15" customHeight="1">
      <c r="A169" s="33"/>
      <c r="B169" s="34"/>
      <c r="C169" s="186" t="s">
        <v>157</v>
      </c>
      <c r="D169" s="186" t="s">
        <v>123</v>
      </c>
      <c r="E169" s="187" t="s">
        <v>252</v>
      </c>
      <c r="F169" s="188" t="s">
        <v>253</v>
      </c>
      <c r="G169" s="189" t="s">
        <v>254</v>
      </c>
      <c r="H169" s="190">
        <v>6.5000000000000002E-2</v>
      </c>
      <c r="I169" s="191"/>
      <c r="J169" s="192">
        <f>ROUND(I169*H169,2)</f>
        <v>0</v>
      </c>
      <c r="K169" s="193"/>
      <c r="L169" s="38"/>
      <c r="M169" s="194" t="s">
        <v>1</v>
      </c>
      <c r="N169" s="195" t="s">
        <v>42</v>
      </c>
      <c r="O169" s="70"/>
      <c r="P169" s="196">
        <f>O169*H169</f>
        <v>0</v>
      </c>
      <c r="Q169" s="196">
        <v>1.03955</v>
      </c>
      <c r="R169" s="196">
        <f>Q169*H169</f>
        <v>6.7570749999999999E-2</v>
      </c>
      <c r="S169" s="196">
        <v>0</v>
      </c>
      <c r="T169" s="197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98" t="s">
        <v>141</v>
      </c>
      <c r="AT169" s="198" t="s">
        <v>123</v>
      </c>
      <c r="AU169" s="198" t="s">
        <v>87</v>
      </c>
      <c r="AY169" s="16" t="s">
        <v>120</v>
      </c>
      <c r="BE169" s="199">
        <f>IF(N169="základní",J169,0)</f>
        <v>0</v>
      </c>
      <c r="BF169" s="199">
        <f>IF(N169="snížená",J169,0)</f>
        <v>0</v>
      </c>
      <c r="BG169" s="199">
        <f>IF(N169="zákl. přenesená",J169,0)</f>
        <v>0</v>
      </c>
      <c r="BH169" s="199">
        <f>IF(N169="sníž. přenesená",J169,0)</f>
        <v>0</v>
      </c>
      <c r="BI169" s="199">
        <f>IF(N169="nulová",J169,0)</f>
        <v>0</v>
      </c>
      <c r="BJ169" s="16" t="s">
        <v>85</v>
      </c>
      <c r="BK169" s="199">
        <f>ROUND(I169*H169,2)</f>
        <v>0</v>
      </c>
      <c r="BL169" s="16" t="s">
        <v>141</v>
      </c>
      <c r="BM169" s="198" t="s">
        <v>255</v>
      </c>
    </row>
    <row r="170" spans="1:65" s="2" customFormat="1" ht="57.6">
      <c r="A170" s="33"/>
      <c r="B170" s="34"/>
      <c r="C170" s="35"/>
      <c r="D170" s="200" t="s">
        <v>129</v>
      </c>
      <c r="E170" s="35"/>
      <c r="F170" s="201" t="s">
        <v>256</v>
      </c>
      <c r="G170" s="35"/>
      <c r="H170" s="35"/>
      <c r="I170" s="202"/>
      <c r="J170" s="35"/>
      <c r="K170" s="35"/>
      <c r="L170" s="38"/>
      <c r="M170" s="203"/>
      <c r="N170" s="204"/>
      <c r="O170" s="70"/>
      <c r="P170" s="70"/>
      <c r="Q170" s="70"/>
      <c r="R170" s="70"/>
      <c r="S170" s="70"/>
      <c r="T170" s="71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6" t="s">
        <v>129</v>
      </c>
      <c r="AU170" s="16" t="s">
        <v>87</v>
      </c>
    </row>
    <row r="171" spans="1:65" s="2" customFormat="1" ht="19.2">
      <c r="A171" s="33"/>
      <c r="B171" s="34"/>
      <c r="C171" s="35"/>
      <c r="D171" s="200" t="s">
        <v>131</v>
      </c>
      <c r="E171" s="35"/>
      <c r="F171" s="205" t="s">
        <v>257</v>
      </c>
      <c r="G171" s="35"/>
      <c r="H171" s="35"/>
      <c r="I171" s="202"/>
      <c r="J171" s="35"/>
      <c r="K171" s="35"/>
      <c r="L171" s="38"/>
      <c r="M171" s="203"/>
      <c r="N171" s="204"/>
      <c r="O171" s="70"/>
      <c r="P171" s="70"/>
      <c r="Q171" s="70"/>
      <c r="R171" s="70"/>
      <c r="S171" s="70"/>
      <c r="T171" s="71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6" t="s">
        <v>131</v>
      </c>
      <c r="AU171" s="16" t="s">
        <v>87</v>
      </c>
    </row>
    <row r="172" spans="1:65" s="13" customFormat="1" ht="10.199999999999999">
      <c r="B172" s="210"/>
      <c r="C172" s="211"/>
      <c r="D172" s="200" t="s">
        <v>205</v>
      </c>
      <c r="E172" s="212" t="s">
        <v>1</v>
      </c>
      <c r="F172" s="213" t="s">
        <v>258</v>
      </c>
      <c r="G172" s="211"/>
      <c r="H172" s="214">
        <v>6.5000000000000002E-2</v>
      </c>
      <c r="I172" s="215"/>
      <c r="J172" s="211"/>
      <c r="K172" s="211"/>
      <c r="L172" s="216"/>
      <c r="M172" s="217"/>
      <c r="N172" s="218"/>
      <c r="O172" s="218"/>
      <c r="P172" s="218"/>
      <c r="Q172" s="218"/>
      <c r="R172" s="218"/>
      <c r="S172" s="218"/>
      <c r="T172" s="219"/>
      <c r="AT172" s="220" t="s">
        <v>205</v>
      </c>
      <c r="AU172" s="220" t="s">
        <v>87</v>
      </c>
      <c r="AV172" s="13" t="s">
        <v>87</v>
      </c>
      <c r="AW172" s="13" t="s">
        <v>34</v>
      </c>
      <c r="AX172" s="13" t="s">
        <v>85</v>
      </c>
      <c r="AY172" s="220" t="s">
        <v>120</v>
      </c>
    </row>
    <row r="173" spans="1:65" s="2" customFormat="1" ht="21.75" customHeight="1">
      <c r="A173" s="33"/>
      <c r="B173" s="34"/>
      <c r="C173" s="186" t="s">
        <v>161</v>
      </c>
      <c r="D173" s="186" t="s">
        <v>123</v>
      </c>
      <c r="E173" s="187" t="s">
        <v>259</v>
      </c>
      <c r="F173" s="188" t="s">
        <v>260</v>
      </c>
      <c r="G173" s="189" t="s">
        <v>126</v>
      </c>
      <c r="H173" s="190">
        <v>2</v>
      </c>
      <c r="I173" s="191"/>
      <c r="J173" s="192">
        <f>ROUND(I173*H173,2)</f>
        <v>0</v>
      </c>
      <c r="K173" s="193"/>
      <c r="L173" s="38"/>
      <c r="M173" s="194" t="s">
        <v>1</v>
      </c>
      <c r="N173" s="195" t="s">
        <v>42</v>
      </c>
      <c r="O173" s="70"/>
      <c r="P173" s="196">
        <f>O173*H173</f>
        <v>0</v>
      </c>
      <c r="Q173" s="196">
        <v>0</v>
      </c>
      <c r="R173" s="196">
        <f>Q173*H173</f>
        <v>0</v>
      </c>
      <c r="S173" s="196">
        <v>0</v>
      </c>
      <c r="T173" s="197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98" t="s">
        <v>141</v>
      </c>
      <c r="AT173" s="198" t="s">
        <v>123</v>
      </c>
      <c r="AU173" s="198" t="s">
        <v>87</v>
      </c>
      <c r="AY173" s="16" t="s">
        <v>120</v>
      </c>
      <c r="BE173" s="199">
        <f>IF(N173="základní",J173,0)</f>
        <v>0</v>
      </c>
      <c r="BF173" s="199">
        <f>IF(N173="snížená",J173,0)</f>
        <v>0</v>
      </c>
      <c r="BG173" s="199">
        <f>IF(N173="zákl. přenesená",J173,0)</f>
        <v>0</v>
      </c>
      <c r="BH173" s="199">
        <f>IF(N173="sníž. přenesená",J173,0)</f>
        <v>0</v>
      </c>
      <c r="BI173" s="199">
        <f>IF(N173="nulová",J173,0)</f>
        <v>0</v>
      </c>
      <c r="BJ173" s="16" t="s">
        <v>85</v>
      </c>
      <c r="BK173" s="199">
        <f>ROUND(I173*H173,2)</f>
        <v>0</v>
      </c>
      <c r="BL173" s="16" t="s">
        <v>141</v>
      </c>
      <c r="BM173" s="198" t="s">
        <v>261</v>
      </c>
    </row>
    <row r="174" spans="1:65" s="2" customFormat="1" ht="10.199999999999999">
      <c r="A174" s="33"/>
      <c r="B174" s="34"/>
      <c r="C174" s="35"/>
      <c r="D174" s="200" t="s">
        <v>129</v>
      </c>
      <c r="E174" s="35"/>
      <c r="F174" s="201" t="s">
        <v>260</v>
      </c>
      <c r="G174" s="35"/>
      <c r="H174" s="35"/>
      <c r="I174" s="202"/>
      <c r="J174" s="35"/>
      <c r="K174" s="35"/>
      <c r="L174" s="38"/>
      <c r="M174" s="203"/>
      <c r="N174" s="204"/>
      <c r="O174" s="70"/>
      <c r="P174" s="70"/>
      <c r="Q174" s="70"/>
      <c r="R174" s="70"/>
      <c r="S174" s="70"/>
      <c r="T174" s="71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6" t="s">
        <v>129</v>
      </c>
      <c r="AU174" s="16" t="s">
        <v>87</v>
      </c>
    </row>
    <row r="175" spans="1:65" s="2" customFormat="1" ht="19.2">
      <c r="A175" s="33"/>
      <c r="B175" s="34"/>
      <c r="C175" s="35"/>
      <c r="D175" s="200" t="s">
        <v>131</v>
      </c>
      <c r="E175" s="35"/>
      <c r="F175" s="205" t="s">
        <v>262</v>
      </c>
      <c r="G175" s="35"/>
      <c r="H175" s="35"/>
      <c r="I175" s="202"/>
      <c r="J175" s="35"/>
      <c r="K175" s="35"/>
      <c r="L175" s="38"/>
      <c r="M175" s="203"/>
      <c r="N175" s="204"/>
      <c r="O175" s="70"/>
      <c r="P175" s="70"/>
      <c r="Q175" s="70"/>
      <c r="R175" s="70"/>
      <c r="S175" s="70"/>
      <c r="T175" s="71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6" t="s">
        <v>131</v>
      </c>
      <c r="AU175" s="16" t="s">
        <v>87</v>
      </c>
    </row>
    <row r="176" spans="1:65" s="2" customFormat="1" ht="21.75" customHeight="1">
      <c r="A176" s="33"/>
      <c r="B176" s="34"/>
      <c r="C176" s="186" t="s">
        <v>168</v>
      </c>
      <c r="D176" s="186" t="s">
        <v>123</v>
      </c>
      <c r="E176" s="187" t="s">
        <v>263</v>
      </c>
      <c r="F176" s="188" t="s">
        <v>264</v>
      </c>
      <c r="G176" s="189" t="s">
        <v>126</v>
      </c>
      <c r="H176" s="190">
        <v>1</v>
      </c>
      <c r="I176" s="191"/>
      <c r="J176" s="192">
        <f>ROUND(I176*H176,2)</f>
        <v>0</v>
      </c>
      <c r="K176" s="193"/>
      <c r="L176" s="38"/>
      <c r="M176" s="194" t="s">
        <v>1</v>
      </c>
      <c r="N176" s="195" t="s">
        <v>42</v>
      </c>
      <c r="O176" s="70"/>
      <c r="P176" s="196">
        <f>O176*H176</f>
        <v>0</v>
      </c>
      <c r="Q176" s="196">
        <v>0</v>
      </c>
      <c r="R176" s="196">
        <f>Q176*H176</f>
        <v>0</v>
      </c>
      <c r="S176" s="196">
        <v>0</v>
      </c>
      <c r="T176" s="197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98" t="s">
        <v>141</v>
      </c>
      <c r="AT176" s="198" t="s">
        <v>123</v>
      </c>
      <c r="AU176" s="198" t="s">
        <v>87</v>
      </c>
      <c r="AY176" s="16" t="s">
        <v>120</v>
      </c>
      <c r="BE176" s="199">
        <f>IF(N176="základní",J176,0)</f>
        <v>0</v>
      </c>
      <c r="BF176" s="199">
        <f>IF(N176="snížená",J176,0)</f>
        <v>0</v>
      </c>
      <c r="BG176" s="199">
        <f>IF(N176="zákl. přenesená",J176,0)</f>
        <v>0</v>
      </c>
      <c r="BH176" s="199">
        <f>IF(N176="sníž. přenesená",J176,0)</f>
        <v>0</v>
      </c>
      <c r="BI176" s="199">
        <f>IF(N176="nulová",J176,0)</f>
        <v>0</v>
      </c>
      <c r="BJ176" s="16" t="s">
        <v>85</v>
      </c>
      <c r="BK176" s="199">
        <f>ROUND(I176*H176,2)</f>
        <v>0</v>
      </c>
      <c r="BL176" s="16" t="s">
        <v>141</v>
      </c>
      <c r="BM176" s="198" t="s">
        <v>265</v>
      </c>
    </row>
    <row r="177" spans="1:65" s="2" customFormat="1" ht="10.199999999999999">
      <c r="A177" s="33"/>
      <c r="B177" s="34"/>
      <c r="C177" s="35"/>
      <c r="D177" s="200" t="s">
        <v>129</v>
      </c>
      <c r="E177" s="35"/>
      <c r="F177" s="201" t="s">
        <v>264</v>
      </c>
      <c r="G177" s="35"/>
      <c r="H177" s="35"/>
      <c r="I177" s="202"/>
      <c r="J177" s="35"/>
      <c r="K177" s="35"/>
      <c r="L177" s="38"/>
      <c r="M177" s="203"/>
      <c r="N177" s="204"/>
      <c r="O177" s="70"/>
      <c r="P177" s="70"/>
      <c r="Q177" s="70"/>
      <c r="R177" s="70"/>
      <c r="S177" s="70"/>
      <c r="T177" s="71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6" t="s">
        <v>129</v>
      </c>
      <c r="AU177" s="16" t="s">
        <v>87</v>
      </c>
    </row>
    <row r="178" spans="1:65" s="2" customFormat="1" ht="19.2">
      <c r="A178" s="33"/>
      <c r="B178" s="34"/>
      <c r="C178" s="35"/>
      <c r="D178" s="200" t="s">
        <v>131</v>
      </c>
      <c r="E178" s="35"/>
      <c r="F178" s="205" t="s">
        <v>266</v>
      </c>
      <c r="G178" s="35"/>
      <c r="H178" s="35"/>
      <c r="I178" s="202"/>
      <c r="J178" s="35"/>
      <c r="K178" s="35"/>
      <c r="L178" s="38"/>
      <c r="M178" s="203"/>
      <c r="N178" s="204"/>
      <c r="O178" s="70"/>
      <c r="P178" s="70"/>
      <c r="Q178" s="70"/>
      <c r="R178" s="70"/>
      <c r="S178" s="70"/>
      <c r="T178" s="71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6" t="s">
        <v>131</v>
      </c>
      <c r="AU178" s="16" t="s">
        <v>87</v>
      </c>
    </row>
    <row r="179" spans="1:65" s="2" customFormat="1" ht="24.15" customHeight="1">
      <c r="A179" s="33"/>
      <c r="B179" s="34"/>
      <c r="C179" s="186" t="s">
        <v>175</v>
      </c>
      <c r="D179" s="186" t="s">
        <v>123</v>
      </c>
      <c r="E179" s="187" t="s">
        <v>267</v>
      </c>
      <c r="F179" s="188" t="s">
        <v>268</v>
      </c>
      <c r="G179" s="189" t="s">
        <v>201</v>
      </c>
      <c r="H179" s="190">
        <v>4.8780000000000001</v>
      </c>
      <c r="I179" s="191"/>
      <c r="J179" s="192">
        <f>ROUND(I179*H179,2)</f>
        <v>0</v>
      </c>
      <c r="K179" s="193"/>
      <c r="L179" s="38"/>
      <c r="M179" s="194" t="s">
        <v>1</v>
      </c>
      <c r="N179" s="195" t="s">
        <v>42</v>
      </c>
      <c r="O179" s="70"/>
      <c r="P179" s="196">
        <f>O179*H179</f>
        <v>0</v>
      </c>
      <c r="Q179" s="196">
        <v>3.02285</v>
      </c>
      <c r="R179" s="196">
        <f>Q179*H179</f>
        <v>14.7454623</v>
      </c>
      <c r="S179" s="196">
        <v>0</v>
      </c>
      <c r="T179" s="197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98" t="s">
        <v>141</v>
      </c>
      <c r="AT179" s="198" t="s">
        <v>123</v>
      </c>
      <c r="AU179" s="198" t="s">
        <v>87</v>
      </c>
      <c r="AY179" s="16" t="s">
        <v>120</v>
      </c>
      <c r="BE179" s="199">
        <f>IF(N179="základní",J179,0)</f>
        <v>0</v>
      </c>
      <c r="BF179" s="199">
        <f>IF(N179="snížená",J179,0)</f>
        <v>0</v>
      </c>
      <c r="BG179" s="199">
        <f>IF(N179="zákl. přenesená",J179,0)</f>
        <v>0</v>
      </c>
      <c r="BH179" s="199">
        <f>IF(N179="sníž. přenesená",J179,0)</f>
        <v>0</v>
      </c>
      <c r="BI179" s="199">
        <f>IF(N179="nulová",J179,0)</f>
        <v>0</v>
      </c>
      <c r="BJ179" s="16" t="s">
        <v>85</v>
      </c>
      <c r="BK179" s="199">
        <f>ROUND(I179*H179,2)</f>
        <v>0</v>
      </c>
      <c r="BL179" s="16" t="s">
        <v>141</v>
      </c>
      <c r="BM179" s="198" t="s">
        <v>269</v>
      </c>
    </row>
    <row r="180" spans="1:65" s="2" customFormat="1" ht="28.8">
      <c r="A180" s="33"/>
      <c r="B180" s="34"/>
      <c r="C180" s="35"/>
      <c r="D180" s="200" t="s">
        <v>129</v>
      </c>
      <c r="E180" s="35"/>
      <c r="F180" s="201" t="s">
        <v>270</v>
      </c>
      <c r="G180" s="35"/>
      <c r="H180" s="35"/>
      <c r="I180" s="202"/>
      <c r="J180" s="35"/>
      <c r="K180" s="35"/>
      <c r="L180" s="38"/>
      <c r="M180" s="203"/>
      <c r="N180" s="204"/>
      <c r="O180" s="70"/>
      <c r="P180" s="70"/>
      <c r="Q180" s="70"/>
      <c r="R180" s="70"/>
      <c r="S180" s="70"/>
      <c r="T180" s="71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6" t="s">
        <v>129</v>
      </c>
      <c r="AU180" s="16" t="s">
        <v>87</v>
      </c>
    </row>
    <row r="181" spans="1:65" s="2" customFormat="1" ht="19.2">
      <c r="A181" s="33"/>
      <c r="B181" s="34"/>
      <c r="C181" s="35"/>
      <c r="D181" s="200" t="s">
        <v>131</v>
      </c>
      <c r="E181" s="35"/>
      <c r="F181" s="205" t="s">
        <v>271</v>
      </c>
      <c r="G181" s="35"/>
      <c r="H181" s="35"/>
      <c r="I181" s="202"/>
      <c r="J181" s="35"/>
      <c r="K181" s="35"/>
      <c r="L181" s="38"/>
      <c r="M181" s="203"/>
      <c r="N181" s="204"/>
      <c r="O181" s="70"/>
      <c r="P181" s="70"/>
      <c r="Q181" s="70"/>
      <c r="R181" s="70"/>
      <c r="S181" s="70"/>
      <c r="T181" s="71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6" t="s">
        <v>131</v>
      </c>
      <c r="AU181" s="16" t="s">
        <v>87</v>
      </c>
    </row>
    <row r="182" spans="1:65" s="13" customFormat="1" ht="10.199999999999999">
      <c r="B182" s="210"/>
      <c r="C182" s="211"/>
      <c r="D182" s="200" t="s">
        <v>205</v>
      </c>
      <c r="E182" s="212" t="s">
        <v>1</v>
      </c>
      <c r="F182" s="213" t="s">
        <v>272</v>
      </c>
      <c r="G182" s="211"/>
      <c r="H182" s="214">
        <v>4.8780000000000001</v>
      </c>
      <c r="I182" s="215"/>
      <c r="J182" s="211"/>
      <c r="K182" s="211"/>
      <c r="L182" s="216"/>
      <c r="M182" s="217"/>
      <c r="N182" s="218"/>
      <c r="O182" s="218"/>
      <c r="P182" s="218"/>
      <c r="Q182" s="218"/>
      <c r="R182" s="218"/>
      <c r="S182" s="218"/>
      <c r="T182" s="219"/>
      <c r="AT182" s="220" t="s">
        <v>205</v>
      </c>
      <c r="AU182" s="220" t="s">
        <v>87</v>
      </c>
      <c r="AV182" s="13" t="s">
        <v>87</v>
      </c>
      <c r="AW182" s="13" t="s">
        <v>34</v>
      </c>
      <c r="AX182" s="13" t="s">
        <v>85</v>
      </c>
      <c r="AY182" s="220" t="s">
        <v>120</v>
      </c>
    </row>
    <row r="183" spans="1:65" s="2" customFormat="1" ht="24.15" customHeight="1">
      <c r="A183" s="33"/>
      <c r="B183" s="34"/>
      <c r="C183" s="186" t="s">
        <v>183</v>
      </c>
      <c r="D183" s="186" t="s">
        <v>123</v>
      </c>
      <c r="E183" s="187" t="s">
        <v>273</v>
      </c>
      <c r="F183" s="188" t="s">
        <v>274</v>
      </c>
      <c r="G183" s="189" t="s">
        <v>201</v>
      </c>
      <c r="H183" s="190">
        <v>4.8780000000000001</v>
      </c>
      <c r="I183" s="191"/>
      <c r="J183" s="192">
        <f>ROUND(I183*H183,2)</f>
        <v>0</v>
      </c>
      <c r="K183" s="193"/>
      <c r="L183" s="38"/>
      <c r="M183" s="194" t="s">
        <v>1</v>
      </c>
      <c r="N183" s="195" t="s">
        <v>42</v>
      </c>
      <c r="O183" s="70"/>
      <c r="P183" s="196">
        <f>O183*H183</f>
        <v>0</v>
      </c>
      <c r="Q183" s="196">
        <v>0</v>
      </c>
      <c r="R183" s="196">
        <f>Q183*H183</f>
        <v>0</v>
      </c>
      <c r="S183" s="196">
        <v>0</v>
      </c>
      <c r="T183" s="197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98" t="s">
        <v>141</v>
      </c>
      <c r="AT183" s="198" t="s">
        <v>123</v>
      </c>
      <c r="AU183" s="198" t="s">
        <v>87</v>
      </c>
      <c r="AY183" s="16" t="s">
        <v>120</v>
      </c>
      <c r="BE183" s="199">
        <f>IF(N183="základní",J183,0)</f>
        <v>0</v>
      </c>
      <c r="BF183" s="199">
        <f>IF(N183="snížená",J183,0)</f>
        <v>0</v>
      </c>
      <c r="BG183" s="199">
        <f>IF(N183="zákl. přenesená",J183,0)</f>
        <v>0</v>
      </c>
      <c r="BH183" s="199">
        <f>IF(N183="sníž. přenesená",J183,0)</f>
        <v>0</v>
      </c>
      <c r="BI183" s="199">
        <f>IF(N183="nulová",J183,0)</f>
        <v>0</v>
      </c>
      <c r="BJ183" s="16" t="s">
        <v>85</v>
      </c>
      <c r="BK183" s="199">
        <f>ROUND(I183*H183,2)</f>
        <v>0</v>
      </c>
      <c r="BL183" s="16" t="s">
        <v>141</v>
      </c>
      <c r="BM183" s="198" t="s">
        <v>275</v>
      </c>
    </row>
    <row r="184" spans="1:65" s="2" customFormat="1" ht="28.8">
      <c r="A184" s="33"/>
      <c r="B184" s="34"/>
      <c r="C184" s="35"/>
      <c r="D184" s="200" t="s">
        <v>129</v>
      </c>
      <c r="E184" s="35"/>
      <c r="F184" s="201" t="s">
        <v>276</v>
      </c>
      <c r="G184" s="35"/>
      <c r="H184" s="35"/>
      <c r="I184" s="202"/>
      <c r="J184" s="35"/>
      <c r="K184" s="35"/>
      <c r="L184" s="38"/>
      <c r="M184" s="203"/>
      <c r="N184" s="204"/>
      <c r="O184" s="70"/>
      <c r="P184" s="70"/>
      <c r="Q184" s="70"/>
      <c r="R184" s="70"/>
      <c r="S184" s="70"/>
      <c r="T184" s="71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6" t="s">
        <v>129</v>
      </c>
      <c r="AU184" s="16" t="s">
        <v>87</v>
      </c>
    </row>
    <row r="185" spans="1:65" s="12" customFormat="1" ht="22.8" customHeight="1">
      <c r="B185" s="170"/>
      <c r="C185" s="171"/>
      <c r="D185" s="172" t="s">
        <v>76</v>
      </c>
      <c r="E185" s="184" t="s">
        <v>141</v>
      </c>
      <c r="F185" s="184" t="s">
        <v>277</v>
      </c>
      <c r="G185" s="171"/>
      <c r="H185" s="171"/>
      <c r="I185" s="174"/>
      <c r="J185" s="185">
        <f>BK185</f>
        <v>0</v>
      </c>
      <c r="K185" s="171"/>
      <c r="L185" s="176"/>
      <c r="M185" s="177"/>
      <c r="N185" s="178"/>
      <c r="O185" s="178"/>
      <c r="P185" s="179">
        <f>SUM(P186:P266)</f>
        <v>0</v>
      </c>
      <c r="Q185" s="178"/>
      <c r="R185" s="179">
        <f>SUM(R186:R266)</f>
        <v>1493.7920994499998</v>
      </c>
      <c r="S185" s="178"/>
      <c r="T185" s="180">
        <f>SUM(T186:T266)</f>
        <v>0</v>
      </c>
      <c r="AR185" s="181" t="s">
        <v>85</v>
      </c>
      <c r="AT185" s="182" t="s">
        <v>76</v>
      </c>
      <c r="AU185" s="182" t="s">
        <v>85</v>
      </c>
      <c r="AY185" s="181" t="s">
        <v>120</v>
      </c>
      <c r="BK185" s="183">
        <f>SUM(BK186:BK266)</f>
        <v>0</v>
      </c>
    </row>
    <row r="186" spans="1:65" s="2" customFormat="1" ht="24.15" customHeight="1">
      <c r="A186" s="33"/>
      <c r="B186" s="34"/>
      <c r="C186" s="186" t="s">
        <v>278</v>
      </c>
      <c r="D186" s="186" t="s">
        <v>123</v>
      </c>
      <c r="E186" s="187" t="s">
        <v>279</v>
      </c>
      <c r="F186" s="188" t="s">
        <v>280</v>
      </c>
      <c r="G186" s="189" t="s">
        <v>247</v>
      </c>
      <c r="H186" s="190">
        <v>14.42</v>
      </c>
      <c r="I186" s="191"/>
      <c r="J186" s="192">
        <f>ROUND(I186*H186,2)</f>
        <v>0</v>
      </c>
      <c r="K186" s="193"/>
      <c r="L186" s="38"/>
      <c r="M186" s="194" t="s">
        <v>1</v>
      </c>
      <c r="N186" s="195" t="s">
        <v>42</v>
      </c>
      <c r="O186" s="70"/>
      <c r="P186" s="196">
        <f>O186*H186</f>
        <v>0</v>
      </c>
      <c r="Q186" s="196">
        <v>0.2429</v>
      </c>
      <c r="R186" s="196">
        <f>Q186*H186</f>
        <v>3.502618</v>
      </c>
      <c r="S186" s="196">
        <v>0</v>
      </c>
      <c r="T186" s="197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98" t="s">
        <v>141</v>
      </c>
      <c r="AT186" s="198" t="s">
        <v>123</v>
      </c>
      <c r="AU186" s="198" t="s">
        <v>87</v>
      </c>
      <c r="AY186" s="16" t="s">
        <v>120</v>
      </c>
      <c r="BE186" s="199">
        <f>IF(N186="základní",J186,0)</f>
        <v>0</v>
      </c>
      <c r="BF186" s="199">
        <f>IF(N186="snížená",J186,0)</f>
        <v>0</v>
      </c>
      <c r="BG186" s="199">
        <f>IF(N186="zákl. přenesená",J186,0)</f>
        <v>0</v>
      </c>
      <c r="BH186" s="199">
        <f>IF(N186="sníž. přenesená",J186,0)</f>
        <v>0</v>
      </c>
      <c r="BI186" s="199">
        <f>IF(N186="nulová",J186,0)</f>
        <v>0</v>
      </c>
      <c r="BJ186" s="16" t="s">
        <v>85</v>
      </c>
      <c r="BK186" s="199">
        <f>ROUND(I186*H186,2)</f>
        <v>0</v>
      </c>
      <c r="BL186" s="16" t="s">
        <v>141</v>
      </c>
      <c r="BM186" s="198" t="s">
        <v>281</v>
      </c>
    </row>
    <row r="187" spans="1:65" s="2" customFormat="1" ht="19.2">
      <c r="A187" s="33"/>
      <c r="B187" s="34"/>
      <c r="C187" s="35"/>
      <c r="D187" s="200" t="s">
        <v>129</v>
      </c>
      <c r="E187" s="35"/>
      <c r="F187" s="201" t="s">
        <v>282</v>
      </c>
      <c r="G187" s="35"/>
      <c r="H187" s="35"/>
      <c r="I187" s="202"/>
      <c r="J187" s="35"/>
      <c r="K187" s="35"/>
      <c r="L187" s="38"/>
      <c r="M187" s="203"/>
      <c r="N187" s="204"/>
      <c r="O187" s="70"/>
      <c r="P187" s="70"/>
      <c r="Q187" s="70"/>
      <c r="R187" s="70"/>
      <c r="S187" s="70"/>
      <c r="T187" s="71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6" t="s">
        <v>129</v>
      </c>
      <c r="AU187" s="16" t="s">
        <v>87</v>
      </c>
    </row>
    <row r="188" spans="1:65" s="2" customFormat="1" ht="19.2">
      <c r="A188" s="33"/>
      <c r="B188" s="34"/>
      <c r="C188" s="35"/>
      <c r="D188" s="200" t="s">
        <v>131</v>
      </c>
      <c r="E188" s="35"/>
      <c r="F188" s="205" t="s">
        <v>283</v>
      </c>
      <c r="G188" s="35"/>
      <c r="H188" s="35"/>
      <c r="I188" s="202"/>
      <c r="J188" s="35"/>
      <c r="K188" s="35"/>
      <c r="L188" s="38"/>
      <c r="M188" s="203"/>
      <c r="N188" s="204"/>
      <c r="O188" s="70"/>
      <c r="P188" s="70"/>
      <c r="Q188" s="70"/>
      <c r="R188" s="70"/>
      <c r="S188" s="70"/>
      <c r="T188" s="71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6" t="s">
        <v>131</v>
      </c>
      <c r="AU188" s="16" t="s">
        <v>87</v>
      </c>
    </row>
    <row r="189" spans="1:65" s="13" customFormat="1" ht="10.199999999999999">
      <c r="B189" s="210"/>
      <c r="C189" s="211"/>
      <c r="D189" s="200" t="s">
        <v>205</v>
      </c>
      <c r="E189" s="212" t="s">
        <v>1</v>
      </c>
      <c r="F189" s="213" t="s">
        <v>284</v>
      </c>
      <c r="G189" s="211"/>
      <c r="H189" s="214">
        <v>14.42</v>
      </c>
      <c r="I189" s="215"/>
      <c r="J189" s="211"/>
      <c r="K189" s="211"/>
      <c r="L189" s="216"/>
      <c r="M189" s="217"/>
      <c r="N189" s="218"/>
      <c r="O189" s="218"/>
      <c r="P189" s="218"/>
      <c r="Q189" s="218"/>
      <c r="R189" s="218"/>
      <c r="S189" s="218"/>
      <c r="T189" s="219"/>
      <c r="AT189" s="220" t="s">
        <v>205</v>
      </c>
      <c r="AU189" s="220" t="s">
        <v>87</v>
      </c>
      <c r="AV189" s="13" t="s">
        <v>87</v>
      </c>
      <c r="AW189" s="13" t="s">
        <v>34</v>
      </c>
      <c r="AX189" s="13" t="s">
        <v>85</v>
      </c>
      <c r="AY189" s="220" t="s">
        <v>120</v>
      </c>
    </row>
    <row r="190" spans="1:65" s="2" customFormat="1" ht="24.15" customHeight="1">
      <c r="A190" s="33"/>
      <c r="B190" s="34"/>
      <c r="C190" s="186" t="s">
        <v>285</v>
      </c>
      <c r="D190" s="186" t="s">
        <v>123</v>
      </c>
      <c r="E190" s="187" t="s">
        <v>286</v>
      </c>
      <c r="F190" s="188" t="s">
        <v>287</v>
      </c>
      <c r="G190" s="189" t="s">
        <v>247</v>
      </c>
      <c r="H190" s="190">
        <v>6.0979999999999999</v>
      </c>
      <c r="I190" s="191"/>
      <c r="J190" s="192">
        <f>ROUND(I190*H190,2)</f>
        <v>0</v>
      </c>
      <c r="K190" s="193"/>
      <c r="L190" s="38"/>
      <c r="M190" s="194" t="s">
        <v>1</v>
      </c>
      <c r="N190" s="195" t="s">
        <v>42</v>
      </c>
      <c r="O190" s="70"/>
      <c r="P190" s="196">
        <f>O190*H190</f>
        <v>0</v>
      </c>
      <c r="Q190" s="196">
        <v>0.24787000000000001</v>
      </c>
      <c r="R190" s="196">
        <f>Q190*H190</f>
        <v>1.51151126</v>
      </c>
      <c r="S190" s="196">
        <v>0</v>
      </c>
      <c r="T190" s="197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98" t="s">
        <v>141</v>
      </c>
      <c r="AT190" s="198" t="s">
        <v>123</v>
      </c>
      <c r="AU190" s="198" t="s">
        <v>87</v>
      </c>
      <c r="AY190" s="16" t="s">
        <v>120</v>
      </c>
      <c r="BE190" s="199">
        <f>IF(N190="základní",J190,0)</f>
        <v>0</v>
      </c>
      <c r="BF190" s="199">
        <f>IF(N190="snížená",J190,0)</f>
        <v>0</v>
      </c>
      <c r="BG190" s="199">
        <f>IF(N190="zákl. přenesená",J190,0)</f>
        <v>0</v>
      </c>
      <c r="BH190" s="199">
        <f>IF(N190="sníž. přenesená",J190,0)</f>
        <v>0</v>
      </c>
      <c r="BI190" s="199">
        <f>IF(N190="nulová",J190,0)</f>
        <v>0</v>
      </c>
      <c r="BJ190" s="16" t="s">
        <v>85</v>
      </c>
      <c r="BK190" s="199">
        <f>ROUND(I190*H190,2)</f>
        <v>0</v>
      </c>
      <c r="BL190" s="16" t="s">
        <v>141</v>
      </c>
      <c r="BM190" s="198" t="s">
        <v>288</v>
      </c>
    </row>
    <row r="191" spans="1:65" s="2" customFormat="1" ht="19.2">
      <c r="A191" s="33"/>
      <c r="B191" s="34"/>
      <c r="C191" s="35"/>
      <c r="D191" s="200" t="s">
        <v>129</v>
      </c>
      <c r="E191" s="35"/>
      <c r="F191" s="201" t="s">
        <v>289</v>
      </c>
      <c r="G191" s="35"/>
      <c r="H191" s="35"/>
      <c r="I191" s="202"/>
      <c r="J191" s="35"/>
      <c r="K191" s="35"/>
      <c r="L191" s="38"/>
      <c r="M191" s="203"/>
      <c r="N191" s="204"/>
      <c r="O191" s="70"/>
      <c r="P191" s="70"/>
      <c r="Q191" s="70"/>
      <c r="R191" s="70"/>
      <c r="S191" s="70"/>
      <c r="T191" s="71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6" t="s">
        <v>129</v>
      </c>
      <c r="AU191" s="16" t="s">
        <v>87</v>
      </c>
    </row>
    <row r="192" spans="1:65" s="2" customFormat="1" ht="19.2">
      <c r="A192" s="33"/>
      <c r="B192" s="34"/>
      <c r="C192" s="35"/>
      <c r="D192" s="200" t="s">
        <v>131</v>
      </c>
      <c r="E192" s="35"/>
      <c r="F192" s="205" t="s">
        <v>290</v>
      </c>
      <c r="G192" s="35"/>
      <c r="H192" s="35"/>
      <c r="I192" s="202"/>
      <c r="J192" s="35"/>
      <c r="K192" s="35"/>
      <c r="L192" s="38"/>
      <c r="M192" s="203"/>
      <c r="N192" s="204"/>
      <c r="O192" s="70"/>
      <c r="P192" s="70"/>
      <c r="Q192" s="70"/>
      <c r="R192" s="70"/>
      <c r="S192" s="70"/>
      <c r="T192" s="71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6" t="s">
        <v>131</v>
      </c>
      <c r="AU192" s="16" t="s">
        <v>87</v>
      </c>
    </row>
    <row r="193" spans="1:65" s="13" customFormat="1" ht="10.199999999999999">
      <c r="B193" s="210"/>
      <c r="C193" s="211"/>
      <c r="D193" s="200" t="s">
        <v>205</v>
      </c>
      <c r="E193" s="212" t="s">
        <v>1</v>
      </c>
      <c r="F193" s="213" t="s">
        <v>291</v>
      </c>
      <c r="G193" s="211"/>
      <c r="H193" s="214">
        <v>6.0979999999999999</v>
      </c>
      <c r="I193" s="215"/>
      <c r="J193" s="211"/>
      <c r="K193" s="211"/>
      <c r="L193" s="216"/>
      <c r="M193" s="217"/>
      <c r="N193" s="218"/>
      <c r="O193" s="218"/>
      <c r="P193" s="218"/>
      <c r="Q193" s="218"/>
      <c r="R193" s="218"/>
      <c r="S193" s="218"/>
      <c r="T193" s="219"/>
      <c r="AT193" s="220" t="s">
        <v>205</v>
      </c>
      <c r="AU193" s="220" t="s">
        <v>87</v>
      </c>
      <c r="AV193" s="13" t="s">
        <v>87</v>
      </c>
      <c r="AW193" s="13" t="s">
        <v>34</v>
      </c>
      <c r="AX193" s="13" t="s">
        <v>85</v>
      </c>
      <c r="AY193" s="220" t="s">
        <v>120</v>
      </c>
    </row>
    <row r="194" spans="1:65" s="2" customFormat="1" ht="24.15" customHeight="1">
      <c r="A194" s="33"/>
      <c r="B194" s="34"/>
      <c r="C194" s="186" t="s">
        <v>292</v>
      </c>
      <c r="D194" s="186" t="s">
        <v>123</v>
      </c>
      <c r="E194" s="187" t="s">
        <v>293</v>
      </c>
      <c r="F194" s="188" t="s">
        <v>294</v>
      </c>
      <c r="G194" s="189" t="s">
        <v>247</v>
      </c>
      <c r="H194" s="190">
        <v>6.54</v>
      </c>
      <c r="I194" s="191"/>
      <c r="J194" s="192">
        <f>ROUND(I194*H194,2)</f>
        <v>0</v>
      </c>
      <c r="K194" s="193"/>
      <c r="L194" s="38"/>
      <c r="M194" s="194" t="s">
        <v>1</v>
      </c>
      <c r="N194" s="195" t="s">
        <v>42</v>
      </c>
      <c r="O194" s="70"/>
      <c r="P194" s="196">
        <f>O194*H194</f>
        <v>0</v>
      </c>
      <c r="Q194" s="196">
        <v>0.37175000000000002</v>
      </c>
      <c r="R194" s="196">
        <f>Q194*H194</f>
        <v>2.4312450000000001</v>
      </c>
      <c r="S194" s="196">
        <v>0</v>
      </c>
      <c r="T194" s="197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98" t="s">
        <v>141</v>
      </c>
      <c r="AT194" s="198" t="s">
        <v>123</v>
      </c>
      <c r="AU194" s="198" t="s">
        <v>87</v>
      </c>
      <c r="AY194" s="16" t="s">
        <v>120</v>
      </c>
      <c r="BE194" s="199">
        <f>IF(N194="základní",J194,0)</f>
        <v>0</v>
      </c>
      <c r="BF194" s="199">
        <f>IF(N194="snížená",J194,0)</f>
        <v>0</v>
      </c>
      <c r="BG194" s="199">
        <f>IF(N194="zákl. přenesená",J194,0)</f>
        <v>0</v>
      </c>
      <c r="BH194" s="199">
        <f>IF(N194="sníž. přenesená",J194,0)</f>
        <v>0</v>
      </c>
      <c r="BI194" s="199">
        <f>IF(N194="nulová",J194,0)</f>
        <v>0</v>
      </c>
      <c r="BJ194" s="16" t="s">
        <v>85</v>
      </c>
      <c r="BK194" s="199">
        <f>ROUND(I194*H194,2)</f>
        <v>0</v>
      </c>
      <c r="BL194" s="16" t="s">
        <v>141</v>
      </c>
      <c r="BM194" s="198" t="s">
        <v>295</v>
      </c>
    </row>
    <row r="195" spans="1:65" s="2" customFormat="1" ht="19.2">
      <c r="A195" s="33"/>
      <c r="B195" s="34"/>
      <c r="C195" s="35"/>
      <c r="D195" s="200" t="s">
        <v>129</v>
      </c>
      <c r="E195" s="35"/>
      <c r="F195" s="201" t="s">
        <v>296</v>
      </c>
      <c r="G195" s="35"/>
      <c r="H195" s="35"/>
      <c r="I195" s="202"/>
      <c r="J195" s="35"/>
      <c r="K195" s="35"/>
      <c r="L195" s="38"/>
      <c r="M195" s="203"/>
      <c r="N195" s="204"/>
      <c r="O195" s="70"/>
      <c r="P195" s="70"/>
      <c r="Q195" s="70"/>
      <c r="R195" s="70"/>
      <c r="S195" s="70"/>
      <c r="T195" s="71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6" t="s">
        <v>129</v>
      </c>
      <c r="AU195" s="16" t="s">
        <v>87</v>
      </c>
    </row>
    <row r="196" spans="1:65" s="2" customFormat="1" ht="19.2">
      <c r="A196" s="33"/>
      <c r="B196" s="34"/>
      <c r="C196" s="35"/>
      <c r="D196" s="200" t="s">
        <v>131</v>
      </c>
      <c r="E196" s="35"/>
      <c r="F196" s="205" t="s">
        <v>204</v>
      </c>
      <c r="G196" s="35"/>
      <c r="H196" s="35"/>
      <c r="I196" s="202"/>
      <c r="J196" s="35"/>
      <c r="K196" s="35"/>
      <c r="L196" s="38"/>
      <c r="M196" s="203"/>
      <c r="N196" s="204"/>
      <c r="O196" s="70"/>
      <c r="P196" s="70"/>
      <c r="Q196" s="70"/>
      <c r="R196" s="70"/>
      <c r="S196" s="70"/>
      <c r="T196" s="71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6" t="s">
        <v>131</v>
      </c>
      <c r="AU196" s="16" t="s">
        <v>87</v>
      </c>
    </row>
    <row r="197" spans="1:65" s="13" customFormat="1" ht="10.199999999999999">
      <c r="B197" s="210"/>
      <c r="C197" s="211"/>
      <c r="D197" s="200" t="s">
        <v>205</v>
      </c>
      <c r="E197" s="212" t="s">
        <v>1</v>
      </c>
      <c r="F197" s="213" t="s">
        <v>297</v>
      </c>
      <c r="G197" s="211"/>
      <c r="H197" s="214">
        <v>6.54</v>
      </c>
      <c r="I197" s="215"/>
      <c r="J197" s="211"/>
      <c r="K197" s="211"/>
      <c r="L197" s="216"/>
      <c r="M197" s="217"/>
      <c r="N197" s="218"/>
      <c r="O197" s="218"/>
      <c r="P197" s="218"/>
      <c r="Q197" s="218"/>
      <c r="R197" s="218"/>
      <c r="S197" s="218"/>
      <c r="T197" s="219"/>
      <c r="AT197" s="220" t="s">
        <v>205</v>
      </c>
      <c r="AU197" s="220" t="s">
        <v>87</v>
      </c>
      <c r="AV197" s="13" t="s">
        <v>87</v>
      </c>
      <c r="AW197" s="13" t="s">
        <v>34</v>
      </c>
      <c r="AX197" s="13" t="s">
        <v>85</v>
      </c>
      <c r="AY197" s="220" t="s">
        <v>120</v>
      </c>
    </row>
    <row r="198" spans="1:65" s="2" customFormat="1" ht="24.15" customHeight="1">
      <c r="A198" s="33"/>
      <c r="B198" s="34"/>
      <c r="C198" s="186" t="s">
        <v>8</v>
      </c>
      <c r="D198" s="186" t="s">
        <v>123</v>
      </c>
      <c r="E198" s="187" t="s">
        <v>298</v>
      </c>
      <c r="F198" s="188" t="s">
        <v>299</v>
      </c>
      <c r="G198" s="189" t="s">
        <v>247</v>
      </c>
      <c r="H198" s="190">
        <v>831.89400000000001</v>
      </c>
      <c r="I198" s="191"/>
      <c r="J198" s="192">
        <f>ROUND(I198*H198,2)</f>
        <v>0</v>
      </c>
      <c r="K198" s="193"/>
      <c r="L198" s="38"/>
      <c r="M198" s="194" t="s">
        <v>1</v>
      </c>
      <c r="N198" s="195" t="s">
        <v>42</v>
      </c>
      <c r="O198" s="70"/>
      <c r="P198" s="196">
        <f>O198*H198</f>
        <v>0</v>
      </c>
      <c r="Q198" s="196">
        <v>0.30005999999999999</v>
      </c>
      <c r="R198" s="196">
        <f>Q198*H198</f>
        <v>249.61811363999999</v>
      </c>
      <c r="S198" s="196">
        <v>0</v>
      </c>
      <c r="T198" s="197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98" t="s">
        <v>141</v>
      </c>
      <c r="AT198" s="198" t="s">
        <v>123</v>
      </c>
      <c r="AU198" s="198" t="s">
        <v>87</v>
      </c>
      <c r="AY198" s="16" t="s">
        <v>120</v>
      </c>
      <c r="BE198" s="199">
        <f>IF(N198="základní",J198,0)</f>
        <v>0</v>
      </c>
      <c r="BF198" s="199">
        <f>IF(N198="snížená",J198,0)</f>
        <v>0</v>
      </c>
      <c r="BG198" s="199">
        <f>IF(N198="zákl. přenesená",J198,0)</f>
        <v>0</v>
      </c>
      <c r="BH198" s="199">
        <f>IF(N198="sníž. přenesená",J198,0)</f>
        <v>0</v>
      </c>
      <c r="BI198" s="199">
        <f>IF(N198="nulová",J198,0)</f>
        <v>0</v>
      </c>
      <c r="BJ198" s="16" t="s">
        <v>85</v>
      </c>
      <c r="BK198" s="199">
        <f>ROUND(I198*H198,2)</f>
        <v>0</v>
      </c>
      <c r="BL198" s="16" t="s">
        <v>141</v>
      </c>
      <c r="BM198" s="198" t="s">
        <v>300</v>
      </c>
    </row>
    <row r="199" spans="1:65" s="2" customFormat="1" ht="19.2">
      <c r="A199" s="33"/>
      <c r="B199" s="34"/>
      <c r="C199" s="35"/>
      <c r="D199" s="200" t="s">
        <v>129</v>
      </c>
      <c r="E199" s="35"/>
      <c r="F199" s="201" t="s">
        <v>301</v>
      </c>
      <c r="G199" s="35"/>
      <c r="H199" s="35"/>
      <c r="I199" s="202"/>
      <c r="J199" s="35"/>
      <c r="K199" s="35"/>
      <c r="L199" s="38"/>
      <c r="M199" s="203"/>
      <c r="N199" s="204"/>
      <c r="O199" s="70"/>
      <c r="P199" s="70"/>
      <c r="Q199" s="70"/>
      <c r="R199" s="70"/>
      <c r="S199" s="70"/>
      <c r="T199" s="71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6" t="s">
        <v>129</v>
      </c>
      <c r="AU199" s="16" t="s">
        <v>87</v>
      </c>
    </row>
    <row r="200" spans="1:65" s="2" customFormat="1" ht="28.8">
      <c r="A200" s="33"/>
      <c r="B200" s="34"/>
      <c r="C200" s="35"/>
      <c r="D200" s="200" t="s">
        <v>131</v>
      </c>
      <c r="E200" s="35"/>
      <c r="F200" s="205" t="s">
        <v>302</v>
      </c>
      <c r="G200" s="35"/>
      <c r="H200" s="35"/>
      <c r="I200" s="202"/>
      <c r="J200" s="35"/>
      <c r="K200" s="35"/>
      <c r="L200" s="38"/>
      <c r="M200" s="203"/>
      <c r="N200" s="204"/>
      <c r="O200" s="70"/>
      <c r="P200" s="70"/>
      <c r="Q200" s="70"/>
      <c r="R200" s="70"/>
      <c r="S200" s="70"/>
      <c r="T200" s="71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6" t="s">
        <v>131</v>
      </c>
      <c r="AU200" s="16" t="s">
        <v>87</v>
      </c>
    </row>
    <row r="201" spans="1:65" s="13" customFormat="1" ht="10.199999999999999">
      <c r="B201" s="210"/>
      <c r="C201" s="211"/>
      <c r="D201" s="200" t="s">
        <v>205</v>
      </c>
      <c r="E201" s="212" t="s">
        <v>1</v>
      </c>
      <c r="F201" s="213" t="s">
        <v>303</v>
      </c>
      <c r="G201" s="211"/>
      <c r="H201" s="214">
        <v>35.313000000000002</v>
      </c>
      <c r="I201" s="215"/>
      <c r="J201" s="211"/>
      <c r="K201" s="211"/>
      <c r="L201" s="216"/>
      <c r="M201" s="217"/>
      <c r="N201" s="218"/>
      <c r="O201" s="218"/>
      <c r="P201" s="218"/>
      <c r="Q201" s="218"/>
      <c r="R201" s="218"/>
      <c r="S201" s="218"/>
      <c r="T201" s="219"/>
      <c r="AT201" s="220" t="s">
        <v>205</v>
      </c>
      <c r="AU201" s="220" t="s">
        <v>87</v>
      </c>
      <c r="AV201" s="13" t="s">
        <v>87</v>
      </c>
      <c r="AW201" s="13" t="s">
        <v>34</v>
      </c>
      <c r="AX201" s="13" t="s">
        <v>77</v>
      </c>
      <c r="AY201" s="220" t="s">
        <v>120</v>
      </c>
    </row>
    <row r="202" spans="1:65" s="13" customFormat="1" ht="20.399999999999999">
      <c r="B202" s="210"/>
      <c r="C202" s="211"/>
      <c r="D202" s="200" t="s">
        <v>205</v>
      </c>
      <c r="E202" s="212" t="s">
        <v>1</v>
      </c>
      <c r="F202" s="213" t="s">
        <v>304</v>
      </c>
      <c r="G202" s="211"/>
      <c r="H202" s="214">
        <v>11.286</v>
      </c>
      <c r="I202" s="215"/>
      <c r="J202" s="211"/>
      <c r="K202" s="211"/>
      <c r="L202" s="216"/>
      <c r="M202" s="217"/>
      <c r="N202" s="218"/>
      <c r="O202" s="218"/>
      <c r="P202" s="218"/>
      <c r="Q202" s="218"/>
      <c r="R202" s="218"/>
      <c r="S202" s="218"/>
      <c r="T202" s="219"/>
      <c r="AT202" s="220" t="s">
        <v>205</v>
      </c>
      <c r="AU202" s="220" t="s">
        <v>87</v>
      </c>
      <c r="AV202" s="13" t="s">
        <v>87</v>
      </c>
      <c r="AW202" s="13" t="s">
        <v>34</v>
      </c>
      <c r="AX202" s="13" t="s">
        <v>77</v>
      </c>
      <c r="AY202" s="220" t="s">
        <v>120</v>
      </c>
    </row>
    <row r="203" spans="1:65" s="13" customFormat="1" ht="20.399999999999999">
      <c r="B203" s="210"/>
      <c r="C203" s="211"/>
      <c r="D203" s="200" t="s">
        <v>205</v>
      </c>
      <c r="E203" s="212" t="s">
        <v>1</v>
      </c>
      <c r="F203" s="213" t="s">
        <v>305</v>
      </c>
      <c r="G203" s="211"/>
      <c r="H203" s="214">
        <v>38.421999999999997</v>
      </c>
      <c r="I203" s="215"/>
      <c r="J203" s="211"/>
      <c r="K203" s="211"/>
      <c r="L203" s="216"/>
      <c r="M203" s="217"/>
      <c r="N203" s="218"/>
      <c r="O203" s="218"/>
      <c r="P203" s="218"/>
      <c r="Q203" s="218"/>
      <c r="R203" s="218"/>
      <c r="S203" s="218"/>
      <c r="T203" s="219"/>
      <c r="AT203" s="220" t="s">
        <v>205</v>
      </c>
      <c r="AU203" s="220" t="s">
        <v>87</v>
      </c>
      <c r="AV203" s="13" t="s">
        <v>87</v>
      </c>
      <c r="AW203" s="13" t="s">
        <v>34</v>
      </c>
      <c r="AX203" s="13" t="s">
        <v>77</v>
      </c>
      <c r="AY203" s="220" t="s">
        <v>120</v>
      </c>
    </row>
    <row r="204" spans="1:65" s="13" customFormat="1" ht="10.199999999999999">
      <c r="B204" s="210"/>
      <c r="C204" s="211"/>
      <c r="D204" s="200" t="s">
        <v>205</v>
      </c>
      <c r="E204" s="212" t="s">
        <v>1</v>
      </c>
      <c r="F204" s="213" t="s">
        <v>306</v>
      </c>
      <c r="G204" s="211"/>
      <c r="H204" s="214">
        <v>23.975000000000001</v>
      </c>
      <c r="I204" s="215"/>
      <c r="J204" s="211"/>
      <c r="K204" s="211"/>
      <c r="L204" s="216"/>
      <c r="M204" s="217"/>
      <c r="N204" s="218"/>
      <c r="O204" s="218"/>
      <c r="P204" s="218"/>
      <c r="Q204" s="218"/>
      <c r="R204" s="218"/>
      <c r="S204" s="218"/>
      <c r="T204" s="219"/>
      <c r="AT204" s="220" t="s">
        <v>205</v>
      </c>
      <c r="AU204" s="220" t="s">
        <v>87</v>
      </c>
      <c r="AV204" s="13" t="s">
        <v>87</v>
      </c>
      <c r="AW204" s="13" t="s">
        <v>34</v>
      </c>
      <c r="AX204" s="13" t="s">
        <v>77</v>
      </c>
      <c r="AY204" s="220" t="s">
        <v>120</v>
      </c>
    </row>
    <row r="205" spans="1:65" s="13" customFormat="1" ht="10.199999999999999">
      <c r="B205" s="210"/>
      <c r="C205" s="211"/>
      <c r="D205" s="200" t="s">
        <v>205</v>
      </c>
      <c r="E205" s="212" t="s">
        <v>1</v>
      </c>
      <c r="F205" s="213" t="s">
        <v>307</v>
      </c>
      <c r="G205" s="211"/>
      <c r="H205" s="214">
        <v>6.1</v>
      </c>
      <c r="I205" s="215"/>
      <c r="J205" s="211"/>
      <c r="K205" s="211"/>
      <c r="L205" s="216"/>
      <c r="M205" s="217"/>
      <c r="N205" s="218"/>
      <c r="O205" s="218"/>
      <c r="P205" s="218"/>
      <c r="Q205" s="218"/>
      <c r="R205" s="218"/>
      <c r="S205" s="218"/>
      <c r="T205" s="219"/>
      <c r="AT205" s="220" t="s">
        <v>205</v>
      </c>
      <c r="AU205" s="220" t="s">
        <v>87</v>
      </c>
      <c r="AV205" s="13" t="s">
        <v>87</v>
      </c>
      <c r="AW205" s="13" t="s">
        <v>34</v>
      </c>
      <c r="AX205" s="13" t="s">
        <v>77</v>
      </c>
      <c r="AY205" s="220" t="s">
        <v>120</v>
      </c>
    </row>
    <row r="206" spans="1:65" s="13" customFormat="1" ht="10.199999999999999">
      <c r="B206" s="210"/>
      <c r="C206" s="211"/>
      <c r="D206" s="200" t="s">
        <v>205</v>
      </c>
      <c r="E206" s="212" t="s">
        <v>1</v>
      </c>
      <c r="F206" s="213" t="s">
        <v>308</v>
      </c>
      <c r="G206" s="211"/>
      <c r="H206" s="214">
        <v>14.42</v>
      </c>
      <c r="I206" s="215"/>
      <c r="J206" s="211"/>
      <c r="K206" s="211"/>
      <c r="L206" s="216"/>
      <c r="M206" s="217"/>
      <c r="N206" s="218"/>
      <c r="O206" s="218"/>
      <c r="P206" s="218"/>
      <c r="Q206" s="218"/>
      <c r="R206" s="218"/>
      <c r="S206" s="218"/>
      <c r="T206" s="219"/>
      <c r="AT206" s="220" t="s">
        <v>205</v>
      </c>
      <c r="AU206" s="220" t="s">
        <v>87</v>
      </c>
      <c r="AV206" s="13" t="s">
        <v>87</v>
      </c>
      <c r="AW206" s="13" t="s">
        <v>34</v>
      </c>
      <c r="AX206" s="13" t="s">
        <v>77</v>
      </c>
      <c r="AY206" s="220" t="s">
        <v>120</v>
      </c>
    </row>
    <row r="207" spans="1:65" s="13" customFormat="1" ht="20.399999999999999">
      <c r="B207" s="210"/>
      <c r="C207" s="211"/>
      <c r="D207" s="200" t="s">
        <v>205</v>
      </c>
      <c r="E207" s="212" t="s">
        <v>1</v>
      </c>
      <c r="F207" s="213" t="s">
        <v>309</v>
      </c>
      <c r="G207" s="211"/>
      <c r="H207" s="214">
        <v>473.64</v>
      </c>
      <c r="I207" s="215"/>
      <c r="J207" s="211"/>
      <c r="K207" s="211"/>
      <c r="L207" s="216"/>
      <c r="M207" s="217"/>
      <c r="N207" s="218"/>
      <c r="O207" s="218"/>
      <c r="P207" s="218"/>
      <c r="Q207" s="218"/>
      <c r="R207" s="218"/>
      <c r="S207" s="218"/>
      <c r="T207" s="219"/>
      <c r="AT207" s="220" t="s">
        <v>205</v>
      </c>
      <c r="AU207" s="220" t="s">
        <v>87</v>
      </c>
      <c r="AV207" s="13" t="s">
        <v>87</v>
      </c>
      <c r="AW207" s="13" t="s">
        <v>34</v>
      </c>
      <c r="AX207" s="13" t="s">
        <v>77</v>
      </c>
      <c r="AY207" s="220" t="s">
        <v>120</v>
      </c>
    </row>
    <row r="208" spans="1:65" s="13" customFormat="1" ht="20.399999999999999">
      <c r="B208" s="210"/>
      <c r="C208" s="211"/>
      <c r="D208" s="200" t="s">
        <v>205</v>
      </c>
      <c r="E208" s="212" t="s">
        <v>1</v>
      </c>
      <c r="F208" s="213" t="s">
        <v>310</v>
      </c>
      <c r="G208" s="211"/>
      <c r="H208" s="214">
        <v>159.15</v>
      </c>
      <c r="I208" s="215"/>
      <c r="J208" s="211"/>
      <c r="K208" s="211"/>
      <c r="L208" s="216"/>
      <c r="M208" s="217"/>
      <c r="N208" s="218"/>
      <c r="O208" s="218"/>
      <c r="P208" s="218"/>
      <c r="Q208" s="218"/>
      <c r="R208" s="218"/>
      <c r="S208" s="218"/>
      <c r="T208" s="219"/>
      <c r="AT208" s="220" t="s">
        <v>205</v>
      </c>
      <c r="AU208" s="220" t="s">
        <v>87</v>
      </c>
      <c r="AV208" s="13" t="s">
        <v>87</v>
      </c>
      <c r="AW208" s="13" t="s">
        <v>34</v>
      </c>
      <c r="AX208" s="13" t="s">
        <v>77</v>
      </c>
      <c r="AY208" s="220" t="s">
        <v>120</v>
      </c>
    </row>
    <row r="209" spans="1:65" s="13" customFormat="1" ht="10.199999999999999">
      <c r="B209" s="210"/>
      <c r="C209" s="211"/>
      <c r="D209" s="200" t="s">
        <v>205</v>
      </c>
      <c r="E209" s="212" t="s">
        <v>1</v>
      </c>
      <c r="F209" s="213" t="s">
        <v>311</v>
      </c>
      <c r="G209" s="211"/>
      <c r="H209" s="214">
        <v>5.4</v>
      </c>
      <c r="I209" s="215"/>
      <c r="J209" s="211"/>
      <c r="K209" s="211"/>
      <c r="L209" s="216"/>
      <c r="M209" s="217"/>
      <c r="N209" s="218"/>
      <c r="O209" s="218"/>
      <c r="P209" s="218"/>
      <c r="Q209" s="218"/>
      <c r="R209" s="218"/>
      <c r="S209" s="218"/>
      <c r="T209" s="219"/>
      <c r="AT209" s="220" t="s">
        <v>205</v>
      </c>
      <c r="AU209" s="220" t="s">
        <v>87</v>
      </c>
      <c r="AV209" s="13" t="s">
        <v>87</v>
      </c>
      <c r="AW209" s="13" t="s">
        <v>34</v>
      </c>
      <c r="AX209" s="13" t="s">
        <v>77</v>
      </c>
      <c r="AY209" s="220" t="s">
        <v>120</v>
      </c>
    </row>
    <row r="210" spans="1:65" s="13" customFormat="1" ht="10.199999999999999">
      <c r="B210" s="210"/>
      <c r="C210" s="211"/>
      <c r="D210" s="200" t="s">
        <v>205</v>
      </c>
      <c r="E210" s="212" t="s">
        <v>1</v>
      </c>
      <c r="F210" s="213" t="s">
        <v>312</v>
      </c>
      <c r="G210" s="211"/>
      <c r="H210" s="214">
        <v>28.71</v>
      </c>
      <c r="I210" s="215"/>
      <c r="J210" s="211"/>
      <c r="K210" s="211"/>
      <c r="L210" s="216"/>
      <c r="M210" s="217"/>
      <c r="N210" s="218"/>
      <c r="O210" s="218"/>
      <c r="P210" s="218"/>
      <c r="Q210" s="218"/>
      <c r="R210" s="218"/>
      <c r="S210" s="218"/>
      <c r="T210" s="219"/>
      <c r="AT210" s="220" t="s">
        <v>205</v>
      </c>
      <c r="AU210" s="220" t="s">
        <v>87</v>
      </c>
      <c r="AV210" s="13" t="s">
        <v>87</v>
      </c>
      <c r="AW210" s="13" t="s">
        <v>34</v>
      </c>
      <c r="AX210" s="13" t="s">
        <v>77</v>
      </c>
      <c r="AY210" s="220" t="s">
        <v>120</v>
      </c>
    </row>
    <row r="211" spans="1:65" s="13" customFormat="1" ht="10.199999999999999">
      <c r="B211" s="210"/>
      <c r="C211" s="211"/>
      <c r="D211" s="200" t="s">
        <v>205</v>
      </c>
      <c r="E211" s="212" t="s">
        <v>1</v>
      </c>
      <c r="F211" s="213" t="s">
        <v>313</v>
      </c>
      <c r="G211" s="211"/>
      <c r="H211" s="214">
        <v>35.478000000000002</v>
      </c>
      <c r="I211" s="215"/>
      <c r="J211" s="211"/>
      <c r="K211" s="211"/>
      <c r="L211" s="216"/>
      <c r="M211" s="217"/>
      <c r="N211" s="218"/>
      <c r="O211" s="218"/>
      <c r="P211" s="218"/>
      <c r="Q211" s="218"/>
      <c r="R211" s="218"/>
      <c r="S211" s="218"/>
      <c r="T211" s="219"/>
      <c r="AT211" s="220" t="s">
        <v>205</v>
      </c>
      <c r="AU211" s="220" t="s">
        <v>87</v>
      </c>
      <c r="AV211" s="13" t="s">
        <v>87</v>
      </c>
      <c r="AW211" s="13" t="s">
        <v>34</v>
      </c>
      <c r="AX211" s="13" t="s">
        <v>77</v>
      </c>
      <c r="AY211" s="220" t="s">
        <v>120</v>
      </c>
    </row>
    <row r="212" spans="1:65" s="14" customFormat="1" ht="10.199999999999999">
      <c r="B212" s="221"/>
      <c r="C212" s="222"/>
      <c r="D212" s="200" t="s">
        <v>205</v>
      </c>
      <c r="E212" s="223" t="s">
        <v>1</v>
      </c>
      <c r="F212" s="224" t="s">
        <v>212</v>
      </c>
      <c r="G212" s="222"/>
      <c r="H212" s="225">
        <v>831.89399999999989</v>
      </c>
      <c r="I212" s="226"/>
      <c r="J212" s="222"/>
      <c r="K212" s="222"/>
      <c r="L212" s="227"/>
      <c r="M212" s="228"/>
      <c r="N212" s="229"/>
      <c r="O212" s="229"/>
      <c r="P212" s="229"/>
      <c r="Q212" s="229"/>
      <c r="R212" s="229"/>
      <c r="S212" s="229"/>
      <c r="T212" s="230"/>
      <c r="AT212" s="231" t="s">
        <v>205</v>
      </c>
      <c r="AU212" s="231" t="s">
        <v>87</v>
      </c>
      <c r="AV212" s="14" t="s">
        <v>141</v>
      </c>
      <c r="AW212" s="14" t="s">
        <v>34</v>
      </c>
      <c r="AX212" s="14" t="s">
        <v>85</v>
      </c>
      <c r="AY212" s="231" t="s">
        <v>120</v>
      </c>
    </row>
    <row r="213" spans="1:65" s="2" customFormat="1" ht="24.15" customHeight="1">
      <c r="A213" s="33"/>
      <c r="B213" s="34"/>
      <c r="C213" s="186" t="s">
        <v>314</v>
      </c>
      <c r="D213" s="186" t="s">
        <v>123</v>
      </c>
      <c r="E213" s="187" t="s">
        <v>315</v>
      </c>
      <c r="F213" s="188" t="s">
        <v>316</v>
      </c>
      <c r="G213" s="189" t="s">
        <v>201</v>
      </c>
      <c r="H213" s="190">
        <v>15.67</v>
      </c>
      <c r="I213" s="191"/>
      <c r="J213" s="192">
        <f>ROUND(I213*H213,2)</f>
        <v>0</v>
      </c>
      <c r="K213" s="193"/>
      <c r="L213" s="38"/>
      <c r="M213" s="194" t="s">
        <v>1</v>
      </c>
      <c r="N213" s="195" t="s">
        <v>42</v>
      </c>
      <c r="O213" s="70"/>
      <c r="P213" s="196">
        <f>O213*H213</f>
        <v>0</v>
      </c>
      <c r="Q213" s="196">
        <v>2.0874999999999999</v>
      </c>
      <c r="R213" s="196">
        <f>Q213*H213</f>
        <v>32.711124999999996</v>
      </c>
      <c r="S213" s="196">
        <v>0</v>
      </c>
      <c r="T213" s="197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98" t="s">
        <v>141</v>
      </c>
      <c r="AT213" s="198" t="s">
        <v>123</v>
      </c>
      <c r="AU213" s="198" t="s">
        <v>87</v>
      </c>
      <c r="AY213" s="16" t="s">
        <v>120</v>
      </c>
      <c r="BE213" s="199">
        <f>IF(N213="základní",J213,0)</f>
        <v>0</v>
      </c>
      <c r="BF213" s="199">
        <f>IF(N213="snížená",J213,0)</f>
        <v>0</v>
      </c>
      <c r="BG213" s="199">
        <f>IF(N213="zákl. přenesená",J213,0)</f>
        <v>0</v>
      </c>
      <c r="BH213" s="199">
        <f>IF(N213="sníž. přenesená",J213,0)</f>
        <v>0</v>
      </c>
      <c r="BI213" s="199">
        <f>IF(N213="nulová",J213,0)</f>
        <v>0</v>
      </c>
      <c r="BJ213" s="16" t="s">
        <v>85</v>
      </c>
      <c r="BK213" s="199">
        <f>ROUND(I213*H213,2)</f>
        <v>0</v>
      </c>
      <c r="BL213" s="16" t="s">
        <v>141</v>
      </c>
      <c r="BM213" s="198" t="s">
        <v>317</v>
      </c>
    </row>
    <row r="214" spans="1:65" s="2" customFormat="1" ht="28.8">
      <c r="A214" s="33"/>
      <c r="B214" s="34"/>
      <c r="C214" s="35"/>
      <c r="D214" s="200" t="s">
        <v>129</v>
      </c>
      <c r="E214" s="35"/>
      <c r="F214" s="201" t="s">
        <v>318</v>
      </c>
      <c r="G214" s="35"/>
      <c r="H214" s="35"/>
      <c r="I214" s="202"/>
      <c r="J214" s="35"/>
      <c r="K214" s="35"/>
      <c r="L214" s="38"/>
      <c r="M214" s="203"/>
      <c r="N214" s="204"/>
      <c r="O214" s="70"/>
      <c r="P214" s="70"/>
      <c r="Q214" s="70"/>
      <c r="R214" s="70"/>
      <c r="S214" s="70"/>
      <c r="T214" s="71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T214" s="16" t="s">
        <v>129</v>
      </c>
      <c r="AU214" s="16" t="s">
        <v>87</v>
      </c>
    </row>
    <row r="215" spans="1:65" s="2" customFormat="1" ht="38.4">
      <c r="A215" s="33"/>
      <c r="B215" s="34"/>
      <c r="C215" s="35"/>
      <c r="D215" s="200" t="s">
        <v>131</v>
      </c>
      <c r="E215" s="35"/>
      <c r="F215" s="205" t="s">
        <v>319</v>
      </c>
      <c r="G215" s="35"/>
      <c r="H215" s="35"/>
      <c r="I215" s="202"/>
      <c r="J215" s="35"/>
      <c r="K215" s="35"/>
      <c r="L215" s="38"/>
      <c r="M215" s="203"/>
      <c r="N215" s="204"/>
      <c r="O215" s="70"/>
      <c r="P215" s="70"/>
      <c r="Q215" s="70"/>
      <c r="R215" s="70"/>
      <c r="S215" s="70"/>
      <c r="T215" s="71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6" t="s">
        <v>131</v>
      </c>
      <c r="AU215" s="16" t="s">
        <v>87</v>
      </c>
    </row>
    <row r="216" spans="1:65" s="13" customFormat="1" ht="10.199999999999999">
      <c r="B216" s="210"/>
      <c r="C216" s="211"/>
      <c r="D216" s="200" t="s">
        <v>205</v>
      </c>
      <c r="E216" s="212" t="s">
        <v>1</v>
      </c>
      <c r="F216" s="213" t="s">
        <v>320</v>
      </c>
      <c r="G216" s="211"/>
      <c r="H216" s="214">
        <v>2.02</v>
      </c>
      <c r="I216" s="215"/>
      <c r="J216" s="211"/>
      <c r="K216" s="211"/>
      <c r="L216" s="216"/>
      <c r="M216" s="217"/>
      <c r="N216" s="218"/>
      <c r="O216" s="218"/>
      <c r="P216" s="218"/>
      <c r="Q216" s="218"/>
      <c r="R216" s="218"/>
      <c r="S216" s="218"/>
      <c r="T216" s="219"/>
      <c r="AT216" s="220" t="s">
        <v>205</v>
      </c>
      <c r="AU216" s="220" t="s">
        <v>87</v>
      </c>
      <c r="AV216" s="13" t="s">
        <v>87</v>
      </c>
      <c r="AW216" s="13" t="s">
        <v>34</v>
      </c>
      <c r="AX216" s="13" t="s">
        <v>77</v>
      </c>
      <c r="AY216" s="220" t="s">
        <v>120</v>
      </c>
    </row>
    <row r="217" spans="1:65" s="13" customFormat="1" ht="10.199999999999999">
      <c r="B217" s="210"/>
      <c r="C217" s="211"/>
      <c r="D217" s="200" t="s">
        <v>205</v>
      </c>
      <c r="E217" s="212" t="s">
        <v>1</v>
      </c>
      <c r="F217" s="213" t="s">
        <v>321</v>
      </c>
      <c r="G217" s="211"/>
      <c r="H217" s="214">
        <v>8.66</v>
      </c>
      <c r="I217" s="215"/>
      <c r="J217" s="211"/>
      <c r="K217" s="211"/>
      <c r="L217" s="216"/>
      <c r="M217" s="217"/>
      <c r="N217" s="218"/>
      <c r="O217" s="218"/>
      <c r="P217" s="218"/>
      <c r="Q217" s="218"/>
      <c r="R217" s="218"/>
      <c r="S217" s="218"/>
      <c r="T217" s="219"/>
      <c r="AT217" s="220" t="s">
        <v>205</v>
      </c>
      <c r="AU217" s="220" t="s">
        <v>87</v>
      </c>
      <c r="AV217" s="13" t="s">
        <v>87</v>
      </c>
      <c r="AW217" s="13" t="s">
        <v>34</v>
      </c>
      <c r="AX217" s="13" t="s">
        <v>77</v>
      </c>
      <c r="AY217" s="220" t="s">
        <v>120</v>
      </c>
    </row>
    <row r="218" spans="1:65" s="13" customFormat="1" ht="10.199999999999999">
      <c r="B218" s="210"/>
      <c r="C218" s="211"/>
      <c r="D218" s="200" t="s">
        <v>205</v>
      </c>
      <c r="E218" s="212" t="s">
        <v>1</v>
      </c>
      <c r="F218" s="213" t="s">
        <v>322</v>
      </c>
      <c r="G218" s="211"/>
      <c r="H218" s="214">
        <v>4.99</v>
      </c>
      <c r="I218" s="215"/>
      <c r="J218" s="211"/>
      <c r="K218" s="211"/>
      <c r="L218" s="216"/>
      <c r="M218" s="217"/>
      <c r="N218" s="218"/>
      <c r="O218" s="218"/>
      <c r="P218" s="218"/>
      <c r="Q218" s="218"/>
      <c r="R218" s="218"/>
      <c r="S218" s="218"/>
      <c r="T218" s="219"/>
      <c r="AT218" s="220" t="s">
        <v>205</v>
      </c>
      <c r="AU218" s="220" t="s">
        <v>87</v>
      </c>
      <c r="AV218" s="13" t="s">
        <v>87</v>
      </c>
      <c r="AW218" s="13" t="s">
        <v>34</v>
      </c>
      <c r="AX218" s="13" t="s">
        <v>77</v>
      </c>
      <c r="AY218" s="220" t="s">
        <v>120</v>
      </c>
    </row>
    <row r="219" spans="1:65" s="14" customFormat="1" ht="10.199999999999999">
      <c r="B219" s="221"/>
      <c r="C219" s="222"/>
      <c r="D219" s="200" t="s">
        <v>205</v>
      </c>
      <c r="E219" s="223" t="s">
        <v>1</v>
      </c>
      <c r="F219" s="224" t="s">
        <v>212</v>
      </c>
      <c r="G219" s="222"/>
      <c r="H219" s="225">
        <v>15.67</v>
      </c>
      <c r="I219" s="226"/>
      <c r="J219" s="222"/>
      <c r="K219" s="222"/>
      <c r="L219" s="227"/>
      <c r="M219" s="228"/>
      <c r="N219" s="229"/>
      <c r="O219" s="229"/>
      <c r="P219" s="229"/>
      <c r="Q219" s="229"/>
      <c r="R219" s="229"/>
      <c r="S219" s="229"/>
      <c r="T219" s="230"/>
      <c r="AT219" s="231" t="s">
        <v>205</v>
      </c>
      <c r="AU219" s="231" t="s">
        <v>87</v>
      </c>
      <c r="AV219" s="14" t="s">
        <v>141</v>
      </c>
      <c r="AW219" s="14" t="s">
        <v>34</v>
      </c>
      <c r="AX219" s="14" t="s">
        <v>85</v>
      </c>
      <c r="AY219" s="231" t="s">
        <v>120</v>
      </c>
    </row>
    <row r="220" spans="1:65" s="2" customFormat="1" ht="24.15" customHeight="1">
      <c r="A220" s="33"/>
      <c r="B220" s="34"/>
      <c r="C220" s="186" t="s">
        <v>323</v>
      </c>
      <c r="D220" s="186" t="s">
        <v>123</v>
      </c>
      <c r="E220" s="187" t="s">
        <v>324</v>
      </c>
      <c r="F220" s="188" t="s">
        <v>325</v>
      </c>
      <c r="G220" s="189" t="s">
        <v>201</v>
      </c>
      <c r="H220" s="190">
        <v>16.062000000000001</v>
      </c>
      <c r="I220" s="191"/>
      <c r="J220" s="192">
        <f>ROUND(I220*H220,2)</f>
        <v>0</v>
      </c>
      <c r="K220" s="193"/>
      <c r="L220" s="38"/>
      <c r="M220" s="194" t="s">
        <v>1</v>
      </c>
      <c r="N220" s="195" t="s">
        <v>42</v>
      </c>
      <c r="O220" s="70"/>
      <c r="P220" s="196">
        <f>O220*H220</f>
        <v>0</v>
      </c>
      <c r="Q220" s="196">
        <v>1.9967999999999999</v>
      </c>
      <c r="R220" s="196">
        <f>Q220*H220</f>
        <v>32.072601599999999</v>
      </c>
      <c r="S220" s="196">
        <v>0</v>
      </c>
      <c r="T220" s="197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98" t="s">
        <v>141</v>
      </c>
      <c r="AT220" s="198" t="s">
        <v>123</v>
      </c>
      <c r="AU220" s="198" t="s">
        <v>87</v>
      </c>
      <c r="AY220" s="16" t="s">
        <v>120</v>
      </c>
      <c r="BE220" s="199">
        <f>IF(N220="základní",J220,0)</f>
        <v>0</v>
      </c>
      <c r="BF220" s="199">
        <f>IF(N220="snížená",J220,0)</f>
        <v>0</v>
      </c>
      <c r="BG220" s="199">
        <f>IF(N220="zákl. přenesená",J220,0)</f>
        <v>0</v>
      </c>
      <c r="BH220" s="199">
        <f>IF(N220="sníž. přenesená",J220,0)</f>
        <v>0</v>
      </c>
      <c r="BI220" s="199">
        <f>IF(N220="nulová",J220,0)</f>
        <v>0</v>
      </c>
      <c r="BJ220" s="16" t="s">
        <v>85</v>
      </c>
      <c r="BK220" s="199">
        <f>ROUND(I220*H220,2)</f>
        <v>0</v>
      </c>
      <c r="BL220" s="16" t="s">
        <v>141</v>
      </c>
      <c r="BM220" s="198" t="s">
        <v>326</v>
      </c>
    </row>
    <row r="221" spans="1:65" s="2" customFormat="1" ht="19.2">
      <c r="A221" s="33"/>
      <c r="B221" s="34"/>
      <c r="C221" s="35"/>
      <c r="D221" s="200" t="s">
        <v>129</v>
      </c>
      <c r="E221" s="35"/>
      <c r="F221" s="201" t="s">
        <v>327</v>
      </c>
      <c r="G221" s="35"/>
      <c r="H221" s="35"/>
      <c r="I221" s="202"/>
      <c r="J221" s="35"/>
      <c r="K221" s="35"/>
      <c r="L221" s="38"/>
      <c r="M221" s="203"/>
      <c r="N221" s="204"/>
      <c r="O221" s="70"/>
      <c r="P221" s="70"/>
      <c r="Q221" s="70"/>
      <c r="R221" s="70"/>
      <c r="S221" s="70"/>
      <c r="T221" s="71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6" t="s">
        <v>129</v>
      </c>
      <c r="AU221" s="16" t="s">
        <v>87</v>
      </c>
    </row>
    <row r="222" spans="1:65" s="2" customFormat="1" ht="28.8">
      <c r="A222" s="33"/>
      <c r="B222" s="34"/>
      <c r="C222" s="35"/>
      <c r="D222" s="200" t="s">
        <v>131</v>
      </c>
      <c r="E222" s="35"/>
      <c r="F222" s="205" t="s">
        <v>328</v>
      </c>
      <c r="G222" s="35"/>
      <c r="H222" s="35"/>
      <c r="I222" s="202"/>
      <c r="J222" s="35"/>
      <c r="K222" s="35"/>
      <c r="L222" s="38"/>
      <c r="M222" s="203"/>
      <c r="N222" s="204"/>
      <c r="O222" s="70"/>
      <c r="P222" s="70"/>
      <c r="Q222" s="70"/>
      <c r="R222" s="70"/>
      <c r="S222" s="70"/>
      <c r="T222" s="71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6" t="s">
        <v>131</v>
      </c>
      <c r="AU222" s="16" t="s">
        <v>87</v>
      </c>
    </row>
    <row r="223" spans="1:65" s="13" customFormat="1" ht="10.199999999999999">
      <c r="B223" s="210"/>
      <c r="C223" s="211"/>
      <c r="D223" s="200" t="s">
        <v>205</v>
      </c>
      <c r="E223" s="212" t="s">
        <v>1</v>
      </c>
      <c r="F223" s="213" t="s">
        <v>329</v>
      </c>
      <c r="G223" s="211"/>
      <c r="H223" s="214">
        <v>5.96</v>
      </c>
      <c r="I223" s="215"/>
      <c r="J223" s="211"/>
      <c r="K223" s="211"/>
      <c r="L223" s="216"/>
      <c r="M223" s="217"/>
      <c r="N223" s="218"/>
      <c r="O223" s="218"/>
      <c r="P223" s="218"/>
      <c r="Q223" s="218"/>
      <c r="R223" s="218"/>
      <c r="S223" s="218"/>
      <c r="T223" s="219"/>
      <c r="AT223" s="220" t="s">
        <v>205</v>
      </c>
      <c r="AU223" s="220" t="s">
        <v>87</v>
      </c>
      <c r="AV223" s="13" t="s">
        <v>87</v>
      </c>
      <c r="AW223" s="13" t="s">
        <v>34</v>
      </c>
      <c r="AX223" s="13" t="s">
        <v>77</v>
      </c>
      <c r="AY223" s="220" t="s">
        <v>120</v>
      </c>
    </row>
    <row r="224" spans="1:65" s="13" customFormat="1" ht="10.199999999999999">
      <c r="B224" s="210"/>
      <c r="C224" s="211"/>
      <c r="D224" s="200" t="s">
        <v>205</v>
      </c>
      <c r="E224" s="212" t="s">
        <v>1</v>
      </c>
      <c r="F224" s="213" t="s">
        <v>330</v>
      </c>
      <c r="G224" s="211"/>
      <c r="H224" s="214">
        <v>2.081</v>
      </c>
      <c r="I224" s="215"/>
      <c r="J224" s="211"/>
      <c r="K224" s="211"/>
      <c r="L224" s="216"/>
      <c r="M224" s="217"/>
      <c r="N224" s="218"/>
      <c r="O224" s="218"/>
      <c r="P224" s="218"/>
      <c r="Q224" s="218"/>
      <c r="R224" s="218"/>
      <c r="S224" s="218"/>
      <c r="T224" s="219"/>
      <c r="AT224" s="220" t="s">
        <v>205</v>
      </c>
      <c r="AU224" s="220" t="s">
        <v>87</v>
      </c>
      <c r="AV224" s="13" t="s">
        <v>87</v>
      </c>
      <c r="AW224" s="13" t="s">
        <v>34</v>
      </c>
      <c r="AX224" s="13" t="s">
        <v>77</v>
      </c>
      <c r="AY224" s="220" t="s">
        <v>120</v>
      </c>
    </row>
    <row r="225" spans="1:65" s="13" customFormat="1" ht="10.199999999999999">
      <c r="B225" s="210"/>
      <c r="C225" s="211"/>
      <c r="D225" s="200" t="s">
        <v>205</v>
      </c>
      <c r="E225" s="212" t="s">
        <v>1</v>
      </c>
      <c r="F225" s="213" t="s">
        <v>331</v>
      </c>
      <c r="G225" s="211"/>
      <c r="H225" s="214">
        <v>3.08</v>
      </c>
      <c r="I225" s="215"/>
      <c r="J225" s="211"/>
      <c r="K225" s="211"/>
      <c r="L225" s="216"/>
      <c r="M225" s="217"/>
      <c r="N225" s="218"/>
      <c r="O225" s="218"/>
      <c r="P225" s="218"/>
      <c r="Q225" s="218"/>
      <c r="R225" s="218"/>
      <c r="S225" s="218"/>
      <c r="T225" s="219"/>
      <c r="AT225" s="220" t="s">
        <v>205</v>
      </c>
      <c r="AU225" s="220" t="s">
        <v>87</v>
      </c>
      <c r="AV225" s="13" t="s">
        <v>87</v>
      </c>
      <c r="AW225" s="13" t="s">
        <v>34</v>
      </c>
      <c r="AX225" s="13" t="s">
        <v>77</v>
      </c>
      <c r="AY225" s="220" t="s">
        <v>120</v>
      </c>
    </row>
    <row r="226" spans="1:65" s="13" customFormat="1" ht="10.199999999999999">
      <c r="B226" s="210"/>
      <c r="C226" s="211"/>
      <c r="D226" s="200" t="s">
        <v>205</v>
      </c>
      <c r="E226" s="212" t="s">
        <v>1</v>
      </c>
      <c r="F226" s="213" t="s">
        <v>332</v>
      </c>
      <c r="G226" s="211"/>
      <c r="H226" s="214">
        <v>4.9409999999999998</v>
      </c>
      <c r="I226" s="215"/>
      <c r="J226" s="211"/>
      <c r="K226" s="211"/>
      <c r="L226" s="216"/>
      <c r="M226" s="217"/>
      <c r="N226" s="218"/>
      <c r="O226" s="218"/>
      <c r="P226" s="218"/>
      <c r="Q226" s="218"/>
      <c r="R226" s="218"/>
      <c r="S226" s="218"/>
      <c r="T226" s="219"/>
      <c r="AT226" s="220" t="s">
        <v>205</v>
      </c>
      <c r="AU226" s="220" t="s">
        <v>87</v>
      </c>
      <c r="AV226" s="13" t="s">
        <v>87</v>
      </c>
      <c r="AW226" s="13" t="s">
        <v>34</v>
      </c>
      <c r="AX226" s="13" t="s">
        <v>77</v>
      </c>
      <c r="AY226" s="220" t="s">
        <v>120</v>
      </c>
    </row>
    <row r="227" spans="1:65" s="14" customFormat="1" ht="10.199999999999999">
      <c r="B227" s="221"/>
      <c r="C227" s="222"/>
      <c r="D227" s="200" t="s">
        <v>205</v>
      </c>
      <c r="E227" s="223" t="s">
        <v>1</v>
      </c>
      <c r="F227" s="224" t="s">
        <v>212</v>
      </c>
      <c r="G227" s="222"/>
      <c r="H227" s="225">
        <v>16.062000000000001</v>
      </c>
      <c r="I227" s="226"/>
      <c r="J227" s="222"/>
      <c r="K227" s="222"/>
      <c r="L227" s="227"/>
      <c r="M227" s="228"/>
      <c r="N227" s="229"/>
      <c r="O227" s="229"/>
      <c r="P227" s="229"/>
      <c r="Q227" s="229"/>
      <c r="R227" s="229"/>
      <c r="S227" s="229"/>
      <c r="T227" s="230"/>
      <c r="AT227" s="231" t="s">
        <v>205</v>
      </c>
      <c r="AU227" s="231" t="s">
        <v>87</v>
      </c>
      <c r="AV227" s="14" t="s">
        <v>141</v>
      </c>
      <c r="AW227" s="14" t="s">
        <v>34</v>
      </c>
      <c r="AX227" s="14" t="s">
        <v>85</v>
      </c>
      <c r="AY227" s="231" t="s">
        <v>120</v>
      </c>
    </row>
    <row r="228" spans="1:65" s="2" customFormat="1" ht="24.15" customHeight="1">
      <c r="A228" s="33"/>
      <c r="B228" s="34"/>
      <c r="C228" s="186" t="s">
        <v>333</v>
      </c>
      <c r="D228" s="186" t="s">
        <v>123</v>
      </c>
      <c r="E228" s="187" t="s">
        <v>334</v>
      </c>
      <c r="F228" s="188" t="s">
        <v>335</v>
      </c>
      <c r="G228" s="189" t="s">
        <v>201</v>
      </c>
      <c r="H228" s="190">
        <v>284.64</v>
      </c>
      <c r="I228" s="191"/>
      <c r="J228" s="192">
        <f>ROUND(I228*H228,2)</f>
        <v>0</v>
      </c>
      <c r="K228" s="193"/>
      <c r="L228" s="38"/>
      <c r="M228" s="194" t="s">
        <v>1</v>
      </c>
      <c r="N228" s="195" t="s">
        <v>42</v>
      </c>
      <c r="O228" s="70"/>
      <c r="P228" s="196">
        <f>O228*H228</f>
        <v>0</v>
      </c>
      <c r="Q228" s="196">
        <v>2.27136</v>
      </c>
      <c r="R228" s="196">
        <f>Q228*H228</f>
        <v>646.51991039999996</v>
      </c>
      <c r="S228" s="196">
        <v>0</v>
      </c>
      <c r="T228" s="197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98" t="s">
        <v>141</v>
      </c>
      <c r="AT228" s="198" t="s">
        <v>123</v>
      </c>
      <c r="AU228" s="198" t="s">
        <v>87</v>
      </c>
      <c r="AY228" s="16" t="s">
        <v>120</v>
      </c>
      <c r="BE228" s="199">
        <f>IF(N228="základní",J228,0)</f>
        <v>0</v>
      </c>
      <c r="BF228" s="199">
        <f>IF(N228="snížená",J228,0)</f>
        <v>0</v>
      </c>
      <c r="BG228" s="199">
        <f>IF(N228="zákl. přenesená",J228,0)</f>
        <v>0</v>
      </c>
      <c r="BH228" s="199">
        <f>IF(N228="sníž. přenesená",J228,0)</f>
        <v>0</v>
      </c>
      <c r="BI228" s="199">
        <f>IF(N228="nulová",J228,0)</f>
        <v>0</v>
      </c>
      <c r="BJ228" s="16" t="s">
        <v>85</v>
      </c>
      <c r="BK228" s="199">
        <f>ROUND(I228*H228,2)</f>
        <v>0</v>
      </c>
      <c r="BL228" s="16" t="s">
        <v>141</v>
      </c>
      <c r="BM228" s="198" t="s">
        <v>336</v>
      </c>
    </row>
    <row r="229" spans="1:65" s="2" customFormat="1" ht="28.8">
      <c r="A229" s="33"/>
      <c r="B229" s="34"/>
      <c r="C229" s="35"/>
      <c r="D229" s="200" t="s">
        <v>129</v>
      </c>
      <c r="E229" s="35"/>
      <c r="F229" s="201" t="s">
        <v>337</v>
      </c>
      <c r="G229" s="35"/>
      <c r="H229" s="35"/>
      <c r="I229" s="202"/>
      <c r="J229" s="35"/>
      <c r="K229" s="35"/>
      <c r="L229" s="38"/>
      <c r="M229" s="203"/>
      <c r="N229" s="204"/>
      <c r="O229" s="70"/>
      <c r="P229" s="70"/>
      <c r="Q229" s="70"/>
      <c r="R229" s="70"/>
      <c r="S229" s="70"/>
      <c r="T229" s="71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6" t="s">
        <v>129</v>
      </c>
      <c r="AU229" s="16" t="s">
        <v>87</v>
      </c>
    </row>
    <row r="230" spans="1:65" s="2" customFormat="1" ht="19.2">
      <c r="A230" s="33"/>
      <c r="B230" s="34"/>
      <c r="C230" s="35"/>
      <c r="D230" s="200" t="s">
        <v>131</v>
      </c>
      <c r="E230" s="35"/>
      <c r="F230" s="205" t="s">
        <v>338</v>
      </c>
      <c r="G230" s="35"/>
      <c r="H230" s="35"/>
      <c r="I230" s="202"/>
      <c r="J230" s="35"/>
      <c r="K230" s="35"/>
      <c r="L230" s="38"/>
      <c r="M230" s="203"/>
      <c r="N230" s="204"/>
      <c r="O230" s="70"/>
      <c r="P230" s="70"/>
      <c r="Q230" s="70"/>
      <c r="R230" s="70"/>
      <c r="S230" s="70"/>
      <c r="T230" s="71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6" t="s">
        <v>131</v>
      </c>
      <c r="AU230" s="16" t="s">
        <v>87</v>
      </c>
    </row>
    <row r="231" spans="1:65" s="13" customFormat="1" ht="10.199999999999999">
      <c r="B231" s="210"/>
      <c r="C231" s="211"/>
      <c r="D231" s="200" t="s">
        <v>205</v>
      </c>
      <c r="E231" s="212" t="s">
        <v>1</v>
      </c>
      <c r="F231" s="213" t="s">
        <v>339</v>
      </c>
      <c r="G231" s="211"/>
      <c r="H231" s="214">
        <v>279.33</v>
      </c>
      <c r="I231" s="215"/>
      <c r="J231" s="211"/>
      <c r="K231" s="211"/>
      <c r="L231" s="216"/>
      <c r="M231" s="217"/>
      <c r="N231" s="218"/>
      <c r="O231" s="218"/>
      <c r="P231" s="218"/>
      <c r="Q231" s="218"/>
      <c r="R231" s="218"/>
      <c r="S231" s="218"/>
      <c r="T231" s="219"/>
      <c r="AT231" s="220" t="s">
        <v>205</v>
      </c>
      <c r="AU231" s="220" t="s">
        <v>87</v>
      </c>
      <c r="AV231" s="13" t="s">
        <v>87</v>
      </c>
      <c r="AW231" s="13" t="s">
        <v>34</v>
      </c>
      <c r="AX231" s="13" t="s">
        <v>77</v>
      </c>
      <c r="AY231" s="220" t="s">
        <v>120</v>
      </c>
    </row>
    <row r="232" spans="1:65" s="13" customFormat="1" ht="20.399999999999999">
      <c r="B232" s="210"/>
      <c r="C232" s="211"/>
      <c r="D232" s="200" t="s">
        <v>205</v>
      </c>
      <c r="E232" s="212" t="s">
        <v>1</v>
      </c>
      <c r="F232" s="213" t="s">
        <v>340</v>
      </c>
      <c r="G232" s="211"/>
      <c r="H232" s="214">
        <v>5.31</v>
      </c>
      <c r="I232" s="215"/>
      <c r="J232" s="211"/>
      <c r="K232" s="211"/>
      <c r="L232" s="216"/>
      <c r="M232" s="217"/>
      <c r="N232" s="218"/>
      <c r="O232" s="218"/>
      <c r="P232" s="218"/>
      <c r="Q232" s="218"/>
      <c r="R232" s="218"/>
      <c r="S232" s="218"/>
      <c r="T232" s="219"/>
      <c r="AT232" s="220" t="s">
        <v>205</v>
      </c>
      <c r="AU232" s="220" t="s">
        <v>87</v>
      </c>
      <c r="AV232" s="13" t="s">
        <v>87</v>
      </c>
      <c r="AW232" s="13" t="s">
        <v>34</v>
      </c>
      <c r="AX232" s="13" t="s">
        <v>77</v>
      </c>
      <c r="AY232" s="220" t="s">
        <v>120</v>
      </c>
    </row>
    <row r="233" spans="1:65" s="14" customFormat="1" ht="10.199999999999999">
      <c r="B233" s="221"/>
      <c r="C233" s="222"/>
      <c r="D233" s="200" t="s">
        <v>205</v>
      </c>
      <c r="E233" s="223" t="s">
        <v>1</v>
      </c>
      <c r="F233" s="224" t="s">
        <v>212</v>
      </c>
      <c r="G233" s="222"/>
      <c r="H233" s="225">
        <v>284.64</v>
      </c>
      <c r="I233" s="226"/>
      <c r="J233" s="222"/>
      <c r="K233" s="222"/>
      <c r="L233" s="227"/>
      <c r="M233" s="228"/>
      <c r="N233" s="229"/>
      <c r="O233" s="229"/>
      <c r="P233" s="229"/>
      <c r="Q233" s="229"/>
      <c r="R233" s="229"/>
      <c r="S233" s="229"/>
      <c r="T233" s="230"/>
      <c r="AT233" s="231" t="s">
        <v>205</v>
      </c>
      <c r="AU233" s="231" t="s">
        <v>87</v>
      </c>
      <c r="AV233" s="14" t="s">
        <v>141</v>
      </c>
      <c r="AW233" s="14" t="s">
        <v>34</v>
      </c>
      <c r="AX233" s="14" t="s">
        <v>85</v>
      </c>
      <c r="AY233" s="231" t="s">
        <v>120</v>
      </c>
    </row>
    <row r="234" spans="1:65" s="2" customFormat="1" ht="33" customHeight="1">
      <c r="A234" s="33"/>
      <c r="B234" s="34"/>
      <c r="C234" s="186" t="s">
        <v>341</v>
      </c>
      <c r="D234" s="186" t="s">
        <v>123</v>
      </c>
      <c r="E234" s="187" t="s">
        <v>342</v>
      </c>
      <c r="F234" s="188" t="s">
        <v>343</v>
      </c>
      <c r="G234" s="189" t="s">
        <v>201</v>
      </c>
      <c r="H234" s="190">
        <v>189.45599999999999</v>
      </c>
      <c r="I234" s="191"/>
      <c r="J234" s="192">
        <f>ROUND(I234*H234,2)</f>
        <v>0</v>
      </c>
      <c r="K234" s="193"/>
      <c r="L234" s="38"/>
      <c r="M234" s="194" t="s">
        <v>1</v>
      </c>
      <c r="N234" s="195" t="s">
        <v>42</v>
      </c>
      <c r="O234" s="70"/>
      <c r="P234" s="196">
        <f>O234*H234</f>
        <v>0</v>
      </c>
      <c r="Q234" s="196">
        <v>1.54</v>
      </c>
      <c r="R234" s="196">
        <f>Q234*H234</f>
        <v>291.76223999999996</v>
      </c>
      <c r="S234" s="196">
        <v>0</v>
      </c>
      <c r="T234" s="197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98" t="s">
        <v>141</v>
      </c>
      <c r="AT234" s="198" t="s">
        <v>123</v>
      </c>
      <c r="AU234" s="198" t="s">
        <v>87</v>
      </c>
      <c r="AY234" s="16" t="s">
        <v>120</v>
      </c>
      <c r="BE234" s="199">
        <f>IF(N234="základní",J234,0)</f>
        <v>0</v>
      </c>
      <c r="BF234" s="199">
        <f>IF(N234="snížená",J234,0)</f>
        <v>0</v>
      </c>
      <c r="BG234" s="199">
        <f>IF(N234="zákl. přenesená",J234,0)</f>
        <v>0</v>
      </c>
      <c r="BH234" s="199">
        <f>IF(N234="sníž. přenesená",J234,0)</f>
        <v>0</v>
      </c>
      <c r="BI234" s="199">
        <f>IF(N234="nulová",J234,0)</f>
        <v>0</v>
      </c>
      <c r="BJ234" s="16" t="s">
        <v>85</v>
      </c>
      <c r="BK234" s="199">
        <f>ROUND(I234*H234,2)</f>
        <v>0</v>
      </c>
      <c r="BL234" s="16" t="s">
        <v>141</v>
      </c>
      <c r="BM234" s="198" t="s">
        <v>344</v>
      </c>
    </row>
    <row r="235" spans="1:65" s="2" customFormat="1" ht="38.4">
      <c r="A235" s="33"/>
      <c r="B235" s="34"/>
      <c r="C235" s="35"/>
      <c r="D235" s="200" t="s">
        <v>129</v>
      </c>
      <c r="E235" s="35"/>
      <c r="F235" s="201" t="s">
        <v>345</v>
      </c>
      <c r="G235" s="35"/>
      <c r="H235" s="35"/>
      <c r="I235" s="202"/>
      <c r="J235" s="35"/>
      <c r="K235" s="35"/>
      <c r="L235" s="38"/>
      <c r="M235" s="203"/>
      <c r="N235" s="204"/>
      <c r="O235" s="70"/>
      <c r="P235" s="70"/>
      <c r="Q235" s="70"/>
      <c r="R235" s="70"/>
      <c r="S235" s="70"/>
      <c r="T235" s="71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6" t="s">
        <v>129</v>
      </c>
      <c r="AU235" s="16" t="s">
        <v>87</v>
      </c>
    </row>
    <row r="236" spans="1:65" s="2" customFormat="1" ht="19.2">
      <c r="A236" s="33"/>
      <c r="B236" s="34"/>
      <c r="C236" s="35"/>
      <c r="D236" s="200" t="s">
        <v>131</v>
      </c>
      <c r="E236" s="35"/>
      <c r="F236" s="205" t="s">
        <v>346</v>
      </c>
      <c r="G236" s="35"/>
      <c r="H236" s="35"/>
      <c r="I236" s="202"/>
      <c r="J236" s="35"/>
      <c r="K236" s="35"/>
      <c r="L236" s="38"/>
      <c r="M236" s="203"/>
      <c r="N236" s="204"/>
      <c r="O236" s="70"/>
      <c r="P236" s="70"/>
      <c r="Q236" s="70"/>
      <c r="R236" s="70"/>
      <c r="S236" s="70"/>
      <c r="T236" s="71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6" t="s">
        <v>131</v>
      </c>
      <c r="AU236" s="16" t="s">
        <v>87</v>
      </c>
    </row>
    <row r="237" spans="1:65" s="13" customFormat="1" ht="20.399999999999999">
      <c r="B237" s="210"/>
      <c r="C237" s="211"/>
      <c r="D237" s="200" t="s">
        <v>205</v>
      </c>
      <c r="E237" s="212" t="s">
        <v>1</v>
      </c>
      <c r="F237" s="213" t="s">
        <v>347</v>
      </c>
      <c r="G237" s="211"/>
      <c r="H237" s="214">
        <v>189.45599999999999</v>
      </c>
      <c r="I237" s="215"/>
      <c r="J237" s="211"/>
      <c r="K237" s="211"/>
      <c r="L237" s="216"/>
      <c r="M237" s="217"/>
      <c r="N237" s="218"/>
      <c r="O237" s="218"/>
      <c r="P237" s="218"/>
      <c r="Q237" s="218"/>
      <c r="R237" s="218"/>
      <c r="S237" s="218"/>
      <c r="T237" s="219"/>
      <c r="AT237" s="220" t="s">
        <v>205</v>
      </c>
      <c r="AU237" s="220" t="s">
        <v>87</v>
      </c>
      <c r="AV237" s="13" t="s">
        <v>87</v>
      </c>
      <c r="AW237" s="13" t="s">
        <v>34</v>
      </c>
      <c r="AX237" s="13" t="s">
        <v>77</v>
      </c>
      <c r="AY237" s="220" t="s">
        <v>120</v>
      </c>
    </row>
    <row r="238" spans="1:65" s="14" customFormat="1" ht="10.199999999999999">
      <c r="B238" s="221"/>
      <c r="C238" s="222"/>
      <c r="D238" s="200" t="s">
        <v>205</v>
      </c>
      <c r="E238" s="223" t="s">
        <v>1</v>
      </c>
      <c r="F238" s="224" t="s">
        <v>212</v>
      </c>
      <c r="G238" s="222"/>
      <c r="H238" s="225">
        <v>189.45599999999999</v>
      </c>
      <c r="I238" s="226"/>
      <c r="J238" s="222"/>
      <c r="K238" s="222"/>
      <c r="L238" s="227"/>
      <c r="M238" s="228"/>
      <c r="N238" s="229"/>
      <c r="O238" s="229"/>
      <c r="P238" s="229"/>
      <c r="Q238" s="229"/>
      <c r="R238" s="229"/>
      <c r="S238" s="229"/>
      <c r="T238" s="230"/>
      <c r="AT238" s="231" t="s">
        <v>205</v>
      </c>
      <c r="AU238" s="231" t="s">
        <v>87</v>
      </c>
      <c r="AV238" s="14" t="s">
        <v>141</v>
      </c>
      <c r="AW238" s="14" t="s">
        <v>34</v>
      </c>
      <c r="AX238" s="14" t="s">
        <v>85</v>
      </c>
      <c r="AY238" s="231" t="s">
        <v>120</v>
      </c>
    </row>
    <row r="239" spans="1:65" s="2" customFormat="1" ht="24.15" customHeight="1">
      <c r="A239" s="33"/>
      <c r="B239" s="34"/>
      <c r="C239" s="186" t="s">
        <v>348</v>
      </c>
      <c r="D239" s="186" t="s">
        <v>123</v>
      </c>
      <c r="E239" s="187" t="s">
        <v>349</v>
      </c>
      <c r="F239" s="188" t="s">
        <v>350</v>
      </c>
      <c r="G239" s="189" t="s">
        <v>201</v>
      </c>
      <c r="H239" s="190">
        <v>2.4</v>
      </c>
      <c r="I239" s="191"/>
      <c r="J239" s="192">
        <f>ROUND(I239*H239,2)</f>
        <v>0</v>
      </c>
      <c r="K239" s="193"/>
      <c r="L239" s="38"/>
      <c r="M239" s="194" t="s">
        <v>1</v>
      </c>
      <c r="N239" s="195" t="s">
        <v>42</v>
      </c>
      <c r="O239" s="70"/>
      <c r="P239" s="196">
        <f>O239*H239</f>
        <v>0</v>
      </c>
      <c r="Q239" s="196">
        <v>1.54</v>
      </c>
      <c r="R239" s="196">
        <f>Q239*H239</f>
        <v>3.6959999999999997</v>
      </c>
      <c r="S239" s="196">
        <v>0</v>
      </c>
      <c r="T239" s="197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98" t="s">
        <v>141</v>
      </c>
      <c r="AT239" s="198" t="s">
        <v>123</v>
      </c>
      <c r="AU239" s="198" t="s">
        <v>87</v>
      </c>
      <c r="AY239" s="16" t="s">
        <v>120</v>
      </c>
      <c r="BE239" s="199">
        <f>IF(N239="základní",J239,0)</f>
        <v>0</v>
      </c>
      <c r="BF239" s="199">
        <f>IF(N239="snížená",J239,0)</f>
        <v>0</v>
      </c>
      <c r="BG239" s="199">
        <f>IF(N239="zákl. přenesená",J239,0)</f>
        <v>0</v>
      </c>
      <c r="BH239" s="199">
        <f>IF(N239="sníž. přenesená",J239,0)</f>
        <v>0</v>
      </c>
      <c r="BI239" s="199">
        <f>IF(N239="nulová",J239,0)</f>
        <v>0</v>
      </c>
      <c r="BJ239" s="16" t="s">
        <v>85</v>
      </c>
      <c r="BK239" s="199">
        <f>ROUND(I239*H239,2)</f>
        <v>0</v>
      </c>
      <c r="BL239" s="16" t="s">
        <v>141</v>
      </c>
      <c r="BM239" s="198" t="s">
        <v>351</v>
      </c>
    </row>
    <row r="240" spans="1:65" s="2" customFormat="1" ht="38.4">
      <c r="A240" s="33"/>
      <c r="B240" s="34"/>
      <c r="C240" s="35"/>
      <c r="D240" s="200" t="s">
        <v>129</v>
      </c>
      <c r="E240" s="35"/>
      <c r="F240" s="201" t="s">
        <v>352</v>
      </c>
      <c r="G240" s="35"/>
      <c r="H240" s="35"/>
      <c r="I240" s="202"/>
      <c r="J240" s="35"/>
      <c r="K240" s="35"/>
      <c r="L240" s="38"/>
      <c r="M240" s="203"/>
      <c r="N240" s="204"/>
      <c r="O240" s="70"/>
      <c r="P240" s="70"/>
      <c r="Q240" s="70"/>
      <c r="R240" s="70"/>
      <c r="S240" s="70"/>
      <c r="T240" s="71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6" t="s">
        <v>129</v>
      </c>
      <c r="AU240" s="16" t="s">
        <v>87</v>
      </c>
    </row>
    <row r="241" spans="1:65" s="2" customFormat="1" ht="28.8">
      <c r="A241" s="33"/>
      <c r="B241" s="34"/>
      <c r="C241" s="35"/>
      <c r="D241" s="200" t="s">
        <v>131</v>
      </c>
      <c r="E241" s="35"/>
      <c r="F241" s="205" t="s">
        <v>353</v>
      </c>
      <c r="G241" s="35"/>
      <c r="H241" s="35"/>
      <c r="I241" s="202"/>
      <c r="J241" s="35"/>
      <c r="K241" s="35"/>
      <c r="L241" s="38"/>
      <c r="M241" s="203"/>
      <c r="N241" s="204"/>
      <c r="O241" s="70"/>
      <c r="P241" s="70"/>
      <c r="Q241" s="70"/>
      <c r="R241" s="70"/>
      <c r="S241" s="70"/>
      <c r="T241" s="71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T241" s="16" t="s">
        <v>131</v>
      </c>
      <c r="AU241" s="16" t="s">
        <v>87</v>
      </c>
    </row>
    <row r="242" spans="1:65" s="13" customFormat="1" ht="10.199999999999999">
      <c r="B242" s="210"/>
      <c r="C242" s="211"/>
      <c r="D242" s="200" t="s">
        <v>205</v>
      </c>
      <c r="E242" s="212" t="s">
        <v>1</v>
      </c>
      <c r="F242" s="213" t="s">
        <v>354</v>
      </c>
      <c r="G242" s="211"/>
      <c r="H242" s="214">
        <v>2.4</v>
      </c>
      <c r="I242" s="215"/>
      <c r="J242" s="211"/>
      <c r="K242" s="211"/>
      <c r="L242" s="216"/>
      <c r="M242" s="217"/>
      <c r="N242" s="218"/>
      <c r="O242" s="218"/>
      <c r="P242" s="218"/>
      <c r="Q242" s="218"/>
      <c r="R242" s="218"/>
      <c r="S242" s="218"/>
      <c r="T242" s="219"/>
      <c r="AT242" s="220" t="s">
        <v>205</v>
      </c>
      <c r="AU242" s="220" t="s">
        <v>87</v>
      </c>
      <c r="AV242" s="13" t="s">
        <v>87</v>
      </c>
      <c r="AW242" s="13" t="s">
        <v>34</v>
      </c>
      <c r="AX242" s="13" t="s">
        <v>77</v>
      </c>
      <c r="AY242" s="220" t="s">
        <v>120</v>
      </c>
    </row>
    <row r="243" spans="1:65" s="14" customFormat="1" ht="10.199999999999999">
      <c r="B243" s="221"/>
      <c r="C243" s="222"/>
      <c r="D243" s="200" t="s">
        <v>205</v>
      </c>
      <c r="E243" s="223" t="s">
        <v>1</v>
      </c>
      <c r="F243" s="224" t="s">
        <v>212</v>
      </c>
      <c r="G243" s="222"/>
      <c r="H243" s="225">
        <v>2.4</v>
      </c>
      <c r="I243" s="226"/>
      <c r="J243" s="222"/>
      <c r="K243" s="222"/>
      <c r="L243" s="227"/>
      <c r="M243" s="228"/>
      <c r="N243" s="229"/>
      <c r="O243" s="229"/>
      <c r="P243" s="229"/>
      <c r="Q243" s="229"/>
      <c r="R243" s="229"/>
      <c r="S243" s="229"/>
      <c r="T243" s="230"/>
      <c r="AT243" s="231" t="s">
        <v>205</v>
      </c>
      <c r="AU243" s="231" t="s">
        <v>87</v>
      </c>
      <c r="AV243" s="14" t="s">
        <v>141</v>
      </c>
      <c r="AW243" s="14" t="s">
        <v>34</v>
      </c>
      <c r="AX243" s="14" t="s">
        <v>85</v>
      </c>
      <c r="AY243" s="231" t="s">
        <v>120</v>
      </c>
    </row>
    <row r="244" spans="1:65" s="2" customFormat="1" ht="16.5" customHeight="1">
      <c r="A244" s="33"/>
      <c r="B244" s="34"/>
      <c r="C244" s="186" t="s">
        <v>7</v>
      </c>
      <c r="D244" s="186" t="s">
        <v>123</v>
      </c>
      <c r="E244" s="187" t="s">
        <v>355</v>
      </c>
      <c r="F244" s="188" t="s">
        <v>356</v>
      </c>
      <c r="G244" s="189" t="s">
        <v>201</v>
      </c>
      <c r="H244" s="190">
        <v>2.6</v>
      </c>
      <c r="I244" s="191"/>
      <c r="J244" s="192">
        <f>ROUND(I244*H244,2)</f>
        <v>0</v>
      </c>
      <c r="K244" s="193"/>
      <c r="L244" s="38"/>
      <c r="M244" s="194" t="s">
        <v>1</v>
      </c>
      <c r="N244" s="195" t="s">
        <v>42</v>
      </c>
      <c r="O244" s="70"/>
      <c r="P244" s="196">
        <f>O244*H244</f>
        <v>0</v>
      </c>
      <c r="Q244" s="196">
        <v>2.4327899999999998</v>
      </c>
      <c r="R244" s="196">
        <f>Q244*H244</f>
        <v>6.3252539999999993</v>
      </c>
      <c r="S244" s="196">
        <v>0</v>
      </c>
      <c r="T244" s="197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98" t="s">
        <v>141</v>
      </c>
      <c r="AT244" s="198" t="s">
        <v>123</v>
      </c>
      <c r="AU244" s="198" t="s">
        <v>87</v>
      </c>
      <c r="AY244" s="16" t="s">
        <v>120</v>
      </c>
      <c r="BE244" s="199">
        <f>IF(N244="základní",J244,0)</f>
        <v>0</v>
      </c>
      <c r="BF244" s="199">
        <f>IF(N244="snížená",J244,0)</f>
        <v>0</v>
      </c>
      <c r="BG244" s="199">
        <f>IF(N244="zákl. přenesená",J244,0)</f>
        <v>0</v>
      </c>
      <c r="BH244" s="199">
        <f>IF(N244="sníž. přenesená",J244,0)</f>
        <v>0</v>
      </c>
      <c r="BI244" s="199">
        <f>IF(N244="nulová",J244,0)</f>
        <v>0</v>
      </c>
      <c r="BJ244" s="16" t="s">
        <v>85</v>
      </c>
      <c r="BK244" s="199">
        <f>ROUND(I244*H244,2)</f>
        <v>0</v>
      </c>
      <c r="BL244" s="16" t="s">
        <v>141</v>
      </c>
      <c r="BM244" s="198" t="s">
        <v>357</v>
      </c>
    </row>
    <row r="245" spans="1:65" s="2" customFormat="1" ht="19.2">
      <c r="A245" s="33"/>
      <c r="B245" s="34"/>
      <c r="C245" s="35"/>
      <c r="D245" s="200" t="s">
        <v>129</v>
      </c>
      <c r="E245" s="35"/>
      <c r="F245" s="201" t="s">
        <v>358</v>
      </c>
      <c r="G245" s="35"/>
      <c r="H245" s="35"/>
      <c r="I245" s="202"/>
      <c r="J245" s="35"/>
      <c r="K245" s="35"/>
      <c r="L245" s="38"/>
      <c r="M245" s="203"/>
      <c r="N245" s="204"/>
      <c r="O245" s="70"/>
      <c r="P245" s="70"/>
      <c r="Q245" s="70"/>
      <c r="R245" s="70"/>
      <c r="S245" s="70"/>
      <c r="T245" s="71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6" t="s">
        <v>129</v>
      </c>
      <c r="AU245" s="16" t="s">
        <v>87</v>
      </c>
    </row>
    <row r="246" spans="1:65" s="13" customFormat="1" ht="10.199999999999999">
      <c r="B246" s="210"/>
      <c r="C246" s="211"/>
      <c r="D246" s="200" t="s">
        <v>205</v>
      </c>
      <c r="E246" s="212" t="s">
        <v>1</v>
      </c>
      <c r="F246" s="213" t="s">
        <v>359</v>
      </c>
      <c r="G246" s="211"/>
      <c r="H246" s="214">
        <v>2.6</v>
      </c>
      <c r="I246" s="215"/>
      <c r="J246" s="211"/>
      <c r="K246" s="211"/>
      <c r="L246" s="216"/>
      <c r="M246" s="217"/>
      <c r="N246" s="218"/>
      <c r="O246" s="218"/>
      <c r="P246" s="218"/>
      <c r="Q246" s="218"/>
      <c r="R246" s="218"/>
      <c r="S246" s="218"/>
      <c r="T246" s="219"/>
      <c r="AT246" s="220" t="s">
        <v>205</v>
      </c>
      <c r="AU246" s="220" t="s">
        <v>87</v>
      </c>
      <c r="AV246" s="13" t="s">
        <v>87</v>
      </c>
      <c r="AW246" s="13" t="s">
        <v>34</v>
      </c>
      <c r="AX246" s="13" t="s">
        <v>85</v>
      </c>
      <c r="AY246" s="220" t="s">
        <v>120</v>
      </c>
    </row>
    <row r="247" spans="1:65" s="2" customFormat="1" ht="24.15" customHeight="1">
      <c r="A247" s="33"/>
      <c r="B247" s="34"/>
      <c r="C247" s="186" t="s">
        <v>360</v>
      </c>
      <c r="D247" s="186" t="s">
        <v>123</v>
      </c>
      <c r="E247" s="187" t="s">
        <v>361</v>
      </c>
      <c r="F247" s="188" t="s">
        <v>362</v>
      </c>
      <c r="G247" s="189" t="s">
        <v>247</v>
      </c>
      <c r="H247" s="190">
        <v>6.54</v>
      </c>
      <c r="I247" s="191"/>
      <c r="J247" s="192">
        <f>ROUND(I247*H247,2)</f>
        <v>0</v>
      </c>
      <c r="K247" s="193"/>
      <c r="L247" s="38"/>
      <c r="M247" s="194" t="s">
        <v>1</v>
      </c>
      <c r="N247" s="195" t="s">
        <v>42</v>
      </c>
      <c r="O247" s="70"/>
      <c r="P247" s="196">
        <f>O247*H247</f>
        <v>0</v>
      </c>
      <c r="Q247" s="196">
        <v>1.0247999999999999</v>
      </c>
      <c r="R247" s="196">
        <f>Q247*H247</f>
        <v>6.7021919999999993</v>
      </c>
      <c r="S247" s="196">
        <v>0</v>
      </c>
      <c r="T247" s="197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98" t="s">
        <v>141</v>
      </c>
      <c r="AT247" s="198" t="s">
        <v>123</v>
      </c>
      <c r="AU247" s="198" t="s">
        <v>87</v>
      </c>
      <c r="AY247" s="16" t="s">
        <v>120</v>
      </c>
      <c r="BE247" s="199">
        <f>IF(N247="základní",J247,0)</f>
        <v>0</v>
      </c>
      <c r="BF247" s="199">
        <f>IF(N247="snížená",J247,0)</f>
        <v>0</v>
      </c>
      <c r="BG247" s="199">
        <f>IF(N247="zákl. přenesená",J247,0)</f>
        <v>0</v>
      </c>
      <c r="BH247" s="199">
        <f>IF(N247="sníž. přenesená",J247,0)</f>
        <v>0</v>
      </c>
      <c r="BI247" s="199">
        <f>IF(N247="nulová",J247,0)</f>
        <v>0</v>
      </c>
      <c r="BJ247" s="16" t="s">
        <v>85</v>
      </c>
      <c r="BK247" s="199">
        <f>ROUND(I247*H247,2)</f>
        <v>0</v>
      </c>
      <c r="BL247" s="16" t="s">
        <v>141</v>
      </c>
      <c r="BM247" s="198" t="s">
        <v>363</v>
      </c>
    </row>
    <row r="248" spans="1:65" s="2" customFormat="1" ht="28.8">
      <c r="A248" s="33"/>
      <c r="B248" s="34"/>
      <c r="C248" s="35"/>
      <c r="D248" s="200" t="s">
        <v>129</v>
      </c>
      <c r="E248" s="35"/>
      <c r="F248" s="201" t="s">
        <v>364</v>
      </c>
      <c r="G248" s="35"/>
      <c r="H248" s="35"/>
      <c r="I248" s="202"/>
      <c r="J248" s="35"/>
      <c r="K248" s="35"/>
      <c r="L248" s="38"/>
      <c r="M248" s="203"/>
      <c r="N248" s="204"/>
      <c r="O248" s="70"/>
      <c r="P248" s="70"/>
      <c r="Q248" s="70"/>
      <c r="R248" s="70"/>
      <c r="S248" s="70"/>
      <c r="T248" s="71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6" t="s">
        <v>129</v>
      </c>
      <c r="AU248" s="16" t="s">
        <v>87</v>
      </c>
    </row>
    <row r="249" spans="1:65" s="2" customFormat="1" ht="19.2">
      <c r="A249" s="33"/>
      <c r="B249" s="34"/>
      <c r="C249" s="35"/>
      <c r="D249" s="200" t="s">
        <v>131</v>
      </c>
      <c r="E249" s="35"/>
      <c r="F249" s="205" t="s">
        <v>365</v>
      </c>
      <c r="G249" s="35"/>
      <c r="H249" s="35"/>
      <c r="I249" s="202"/>
      <c r="J249" s="35"/>
      <c r="K249" s="35"/>
      <c r="L249" s="38"/>
      <c r="M249" s="203"/>
      <c r="N249" s="204"/>
      <c r="O249" s="70"/>
      <c r="P249" s="70"/>
      <c r="Q249" s="70"/>
      <c r="R249" s="70"/>
      <c r="S249" s="70"/>
      <c r="T249" s="71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6" t="s">
        <v>131</v>
      </c>
      <c r="AU249" s="16" t="s">
        <v>87</v>
      </c>
    </row>
    <row r="250" spans="1:65" s="13" customFormat="1" ht="10.199999999999999">
      <c r="B250" s="210"/>
      <c r="C250" s="211"/>
      <c r="D250" s="200" t="s">
        <v>205</v>
      </c>
      <c r="E250" s="212" t="s">
        <v>1</v>
      </c>
      <c r="F250" s="213" t="s">
        <v>366</v>
      </c>
      <c r="G250" s="211"/>
      <c r="H250" s="214">
        <v>6.54</v>
      </c>
      <c r="I250" s="215"/>
      <c r="J250" s="211"/>
      <c r="K250" s="211"/>
      <c r="L250" s="216"/>
      <c r="M250" s="217"/>
      <c r="N250" s="218"/>
      <c r="O250" s="218"/>
      <c r="P250" s="218"/>
      <c r="Q250" s="218"/>
      <c r="R250" s="218"/>
      <c r="S250" s="218"/>
      <c r="T250" s="219"/>
      <c r="AT250" s="220" t="s">
        <v>205</v>
      </c>
      <c r="AU250" s="220" t="s">
        <v>87</v>
      </c>
      <c r="AV250" s="13" t="s">
        <v>87</v>
      </c>
      <c r="AW250" s="13" t="s">
        <v>34</v>
      </c>
      <c r="AX250" s="13" t="s">
        <v>85</v>
      </c>
      <c r="AY250" s="220" t="s">
        <v>120</v>
      </c>
    </row>
    <row r="251" spans="1:65" s="2" customFormat="1" ht="24.15" customHeight="1">
      <c r="A251" s="33"/>
      <c r="B251" s="34"/>
      <c r="C251" s="186" t="s">
        <v>367</v>
      </c>
      <c r="D251" s="186" t="s">
        <v>123</v>
      </c>
      <c r="E251" s="187" t="s">
        <v>368</v>
      </c>
      <c r="F251" s="188" t="s">
        <v>369</v>
      </c>
      <c r="G251" s="189" t="s">
        <v>247</v>
      </c>
      <c r="H251" s="190">
        <v>338.435</v>
      </c>
      <c r="I251" s="191"/>
      <c r="J251" s="192">
        <f>ROUND(I251*H251,2)</f>
        <v>0</v>
      </c>
      <c r="K251" s="193"/>
      <c r="L251" s="38"/>
      <c r="M251" s="194" t="s">
        <v>1</v>
      </c>
      <c r="N251" s="195" t="s">
        <v>42</v>
      </c>
      <c r="O251" s="70"/>
      <c r="P251" s="196">
        <f>O251*H251</f>
        <v>0</v>
      </c>
      <c r="Q251" s="196">
        <v>0.60104999999999997</v>
      </c>
      <c r="R251" s="196">
        <f>Q251*H251</f>
        <v>203.41635675000001</v>
      </c>
      <c r="S251" s="196">
        <v>0</v>
      </c>
      <c r="T251" s="197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98" t="s">
        <v>141</v>
      </c>
      <c r="AT251" s="198" t="s">
        <v>123</v>
      </c>
      <c r="AU251" s="198" t="s">
        <v>87</v>
      </c>
      <c r="AY251" s="16" t="s">
        <v>120</v>
      </c>
      <c r="BE251" s="199">
        <f>IF(N251="základní",J251,0)</f>
        <v>0</v>
      </c>
      <c r="BF251" s="199">
        <f>IF(N251="snížená",J251,0)</f>
        <v>0</v>
      </c>
      <c r="BG251" s="199">
        <f>IF(N251="zákl. přenesená",J251,0)</f>
        <v>0</v>
      </c>
      <c r="BH251" s="199">
        <f>IF(N251="sníž. přenesená",J251,0)</f>
        <v>0</v>
      </c>
      <c r="BI251" s="199">
        <f>IF(N251="nulová",J251,0)</f>
        <v>0</v>
      </c>
      <c r="BJ251" s="16" t="s">
        <v>85</v>
      </c>
      <c r="BK251" s="199">
        <f>ROUND(I251*H251,2)</f>
        <v>0</v>
      </c>
      <c r="BL251" s="16" t="s">
        <v>141</v>
      </c>
      <c r="BM251" s="198" t="s">
        <v>370</v>
      </c>
    </row>
    <row r="252" spans="1:65" s="2" customFormat="1" ht="28.8">
      <c r="A252" s="33"/>
      <c r="B252" s="34"/>
      <c r="C252" s="35"/>
      <c r="D252" s="200" t="s">
        <v>129</v>
      </c>
      <c r="E252" s="35"/>
      <c r="F252" s="201" t="s">
        <v>371</v>
      </c>
      <c r="G252" s="35"/>
      <c r="H252" s="35"/>
      <c r="I252" s="202"/>
      <c r="J252" s="35"/>
      <c r="K252" s="35"/>
      <c r="L252" s="38"/>
      <c r="M252" s="203"/>
      <c r="N252" s="204"/>
      <c r="O252" s="70"/>
      <c r="P252" s="70"/>
      <c r="Q252" s="70"/>
      <c r="R252" s="70"/>
      <c r="S252" s="70"/>
      <c r="T252" s="71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6" t="s">
        <v>129</v>
      </c>
      <c r="AU252" s="16" t="s">
        <v>87</v>
      </c>
    </row>
    <row r="253" spans="1:65" s="2" customFormat="1" ht="19.2">
      <c r="A253" s="33"/>
      <c r="B253" s="34"/>
      <c r="C253" s="35"/>
      <c r="D253" s="200" t="s">
        <v>131</v>
      </c>
      <c r="E253" s="35"/>
      <c r="F253" s="205" t="s">
        <v>204</v>
      </c>
      <c r="G253" s="35"/>
      <c r="H253" s="35"/>
      <c r="I253" s="202"/>
      <c r="J253" s="35"/>
      <c r="K253" s="35"/>
      <c r="L253" s="38"/>
      <c r="M253" s="203"/>
      <c r="N253" s="204"/>
      <c r="O253" s="70"/>
      <c r="P253" s="70"/>
      <c r="Q253" s="70"/>
      <c r="R253" s="70"/>
      <c r="S253" s="70"/>
      <c r="T253" s="71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6" t="s">
        <v>131</v>
      </c>
      <c r="AU253" s="16" t="s">
        <v>87</v>
      </c>
    </row>
    <row r="254" spans="1:65" s="13" customFormat="1" ht="10.199999999999999">
      <c r="B254" s="210"/>
      <c r="C254" s="211"/>
      <c r="D254" s="200" t="s">
        <v>205</v>
      </c>
      <c r="E254" s="212" t="s">
        <v>1</v>
      </c>
      <c r="F254" s="213" t="s">
        <v>303</v>
      </c>
      <c r="G254" s="211"/>
      <c r="H254" s="214">
        <v>35.313000000000002</v>
      </c>
      <c r="I254" s="215"/>
      <c r="J254" s="211"/>
      <c r="K254" s="211"/>
      <c r="L254" s="216"/>
      <c r="M254" s="217"/>
      <c r="N254" s="218"/>
      <c r="O254" s="218"/>
      <c r="P254" s="218"/>
      <c r="Q254" s="218"/>
      <c r="R254" s="218"/>
      <c r="S254" s="218"/>
      <c r="T254" s="219"/>
      <c r="AT254" s="220" t="s">
        <v>205</v>
      </c>
      <c r="AU254" s="220" t="s">
        <v>87</v>
      </c>
      <c r="AV254" s="13" t="s">
        <v>87</v>
      </c>
      <c r="AW254" s="13" t="s">
        <v>34</v>
      </c>
      <c r="AX254" s="13" t="s">
        <v>77</v>
      </c>
      <c r="AY254" s="220" t="s">
        <v>120</v>
      </c>
    </row>
    <row r="255" spans="1:65" s="13" customFormat="1" ht="20.399999999999999">
      <c r="B255" s="210"/>
      <c r="C255" s="211"/>
      <c r="D255" s="200" t="s">
        <v>205</v>
      </c>
      <c r="E255" s="212" t="s">
        <v>1</v>
      </c>
      <c r="F255" s="213" t="s">
        <v>304</v>
      </c>
      <c r="G255" s="211"/>
      <c r="H255" s="214">
        <v>11.286</v>
      </c>
      <c r="I255" s="215"/>
      <c r="J255" s="211"/>
      <c r="K255" s="211"/>
      <c r="L255" s="216"/>
      <c r="M255" s="217"/>
      <c r="N255" s="218"/>
      <c r="O255" s="218"/>
      <c r="P255" s="218"/>
      <c r="Q255" s="218"/>
      <c r="R255" s="218"/>
      <c r="S255" s="218"/>
      <c r="T255" s="219"/>
      <c r="AT255" s="220" t="s">
        <v>205</v>
      </c>
      <c r="AU255" s="220" t="s">
        <v>87</v>
      </c>
      <c r="AV255" s="13" t="s">
        <v>87</v>
      </c>
      <c r="AW255" s="13" t="s">
        <v>34</v>
      </c>
      <c r="AX255" s="13" t="s">
        <v>77</v>
      </c>
      <c r="AY255" s="220" t="s">
        <v>120</v>
      </c>
    </row>
    <row r="256" spans="1:65" s="13" customFormat="1" ht="20.399999999999999">
      <c r="B256" s="210"/>
      <c r="C256" s="211"/>
      <c r="D256" s="200" t="s">
        <v>205</v>
      </c>
      <c r="E256" s="212" t="s">
        <v>1</v>
      </c>
      <c r="F256" s="213" t="s">
        <v>305</v>
      </c>
      <c r="G256" s="211"/>
      <c r="H256" s="214">
        <v>38.421999999999997</v>
      </c>
      <c r="I256" s="215"/>
      <c r="J256" s="211"/>
      <c r="K256" s="211"/>
      <c r="L256" s="216"/>
      <c r="M256" s="217"/>
      <c r="N256" s="218"/>
      <c r="O256" s="218"/>
      <c r="P256" s="218"/>
      <c r="Q256" s="218"/>
      <c r="R256" s="218"/>
      <c r="S256" s="218"/>
      <c r="T256" s="219"/>
      <c r="AT256" s="220" t="s">
        <v>205</v>
      </c>
      <c r="AU256" s="220" t="s">
        <v>87</v>
      </c>
      <c r="AV256" s="13" t="s">
        <v>87</v>
      </c>
      <c r="AW256" s="13" t="s">
        <v>34</v>
      </c>
      <c r="AX256" s="13" t="s">
        <v>77</v>
      </c>
      <c r="AY256" s="220" t="s">
        <v>120</v>
      </c>
    </row>
    <row r="257" spans="1:65" s="13" customFormat="1" ht="10.199999999999999">
      <c r="B257" s="210"/>
      <c r="C257" s="211"/>
      <c r="D257" s="200" t="s">
        <v>205</v>
      </c>
      <c r="E257" s="212" t="s">
        <v>1</v>
      </c>
      <c r="F257" s="213" t="s">
        <v>306</v>
      </c>
      <c r="G257" s="211"/>
      <c r="H257" s="214">
        <v>23.975000000000001</v>
      </c>
      <c r="I257" s="215"/>
      <c r="J257" s="211"/>
      <c r="K257" s="211"/>
      <c r="L257" s="216"/>
      <c r="M257" s="217"/>
      <c r="N257" s="218"/>
      <c r="O257" s="218"/>
      <c r="P257" s="218"/>
      <c r="Q257" s="218"/>
      <c r="R257" s="218"/>
      <c r="S257" s="218"/>
      <c r="T257" s="219"/>
      <c r="AT257" s="220" t="s">
        <v>205</v>
      </c>
      <c r="AU257" s="220" t="s">
        <v>87</v>
      </c>
      <c r="AV257" s="13" t="s">
        <v>87</v>
      </c>
      <c r="AW257" s="13" t="s">
        <v>34</v>
      </c>
      <c r="AX257" s="13" t="s">
        <v>77</v>
      </c>
      <c r="AY257" s="220" t="s">
        <v>120</v>
      </c>
    </row>
    <row r="258" spans="1:65" s="13" customFormat="1" ht="10.199999999999999">
      <c r="B258" s="210"/>
      <c r="C258" s="211"/>
      <c r="D258" s="200" t="s">
        <v>205</v>
      </c>
      <c r="E258" s="212" t="s">
        <v>1</v>
      </c>
      <c r="F258" s="213" t="s">
        <v>372</v>
      </c>
      <c r="G258" s="211"/>
      <c r="H258" s="214">
        <v>6.1</v>
      </c>
      <c r="I258" s="215"/>
      <c r="J258" s="211"/>
      <c r="K258" s="211"/>
      <c r="L258" s="216"/>
      <c r="M258" s="217"/>
      <c r="N258" s="218"/>
      <c r="O258" s="218"/>
      <c r="P258" s="218"/>
      <c r="Q258" s="218"/>
      <c r="R258" s="218"/>
      <c r="S258" s="218"/>
      <c r="T258" s="219"/>
      <c r="AT258" s="220" t="s">
        <v>205</v>
      </c>
      <c r="AU258" s="220" t="s">
        <v>87</v>
      </c>
      <c r="AV258" s="13" t="s">
        <v>87</v>
      </c>
      <c r="AW258" s="13" t="s">
        <v>34</v>
      </c>
      <c r="AX258" s="13" t="s">
        <v>77</v>
      </c>
      <c r="AY258" s="220" t="s">
        <v>120</v>
      </c>
    </row>
    <row r="259" spans="1:65" s="13" customFormat="1" ht="20.399999999999999">
      <c r="B259" s="210"/>
      <c r="C259" s="211"/>
      <c r="D259" s="200" t="s">
        <v>205</v>
      </c>
      <c r="E259" s="212" t="s">
        <v>1</v>
      </c>
      <c r="F259" s="213" t="s">
        <v>373</v>
      </c>
      <c r="G259" s="211"/>
      <c r="H259" s="214">
        <v>159.15100000000001</v>
      </c>
      <c r="I259" s="215"/>
      <c r="J259" s="211"/>
      <c r="K259" s="211"/>
      <c r="L259" s="216"/>
      <c r="M259" s="217"/>
      <c r="N259" s="218"/>
      <c r="O259" s="218"/>
      <c r="P259" s="218"/>
      <c r="Q259" s="218"/>
      <c r="R259" s="218"/>
      <c r="S259" s="218"/>
      <c r="T259" s="219"/>
      <c r="AT259" s="220" t="s">
        <v>205</v>
      </c>
      <c r="AU259" s="220" t="s">
        <v>87</v>
      </c>
      <c r="AV259" s="13" t="s">
        <v>87</v>
      </c>
      <c r="AW259" s="13" t="s">
        <v>34</v>
      </c>
      <c r="AX259" s="13" t="s">
        <v>77</v>
      </c>
      <c r="AY259" s="220" t="s">
        <v>120</v>
      </c>
    </row>
    <row r="260" spans="1:65" s="13" customFormat="1" ht="10.199999999999999">
      <c r="B260" s="210"/>
      <c r="C260" s="211"/>
      <c r="D260" s="200" t="s">
        <v>205</v>
      </c>
      <c r="E260" s="212" t="s">
        <v>1</v>
      </c>
      <c r="F260" s="213" t="s">
        <v>374</v>
      </c>
      <c r="G260" s="211"/>
      <c r="H260" s="214">
        <v>28.71</v>
      </c>
      <c r="I260" s="215"/>
      <c r="J260" s="211"/>
      <c r="K260" s="211"/>
      <c r="L260" s="216"/>
      <c r="M260" s="217"/>
      <c r="N260" s="218"/>
      <c r="O260" s="218"/>
      <c r="P260" s="218"/>
      <c r="Q260" s="218"/>
      <c r="R260" s="218"/>
      <c r="S260" s="218"/>
      <c r="T260" s="219"/>
      <c r="AT260" s="220" t="s">
        <v>205</v>
      </c>
      <c r="AU260" s="220" t="s">
        <v>87</v>
      </c>
      <c r="AV260" s="13" t="s">
        <v>87</v>
      </c>
      <c r="AW260" s="13" t="s">
        <v>34</v>
      </c>
      <c r="AX260" s="13" t="s">
        <v>77</v>
      </c>
      <c r="AY260" s="220" t="s">
        <v>120</v>
      </c>
    </row>
    <row r="261" spans="1:65" s="13" customFormat="1" ht="10.199999999999999">
      <c r="B261" s="210"/>
      <c r="C261" s="211"/>
      <c r="D261" s="200" t="s">
        <v>205</v>
      </c>
      <c r="E261" s="212" t="s">
        <v>1</v>
      </c>
      <c r="F261" s="213" t="s">
        <v>375</v>
      </c>
      <c r="G261" s="211"/>
      <c r="H261" s="214">
        <v>35.478000000000002</v>
      </c>
      <c r="I261" s="215"/>
      <c r="J261" s="211"/>
      <c r="K261" s="211"/>
      <c r="L261" s="216"/>
      <c r="M261" s="217"/>
      <c r="N261" s="218"/>
      <c r="O261" s="218"/>
      <c r="P261" s="218"/>
      <c r="Q261" s="218"/>
      <c r="R261" s="218"/>
      <c r="S261" s="218"/>
      <c r="T261" s="219"/>
      <c r="AT261" s="220" t="s">
        <v>205</v>
      </c>
      <c r="AU261" s="220" t="s">
        <v>87</v>
      </c>
      <c r="AV261" s="13" t="s">
        <v>87</v>
      </c>
      <c r="AW261" s="13" t="s">
        <v>34</v>
      </c>
      <c r="AX261" s="13" t="s">
        <v>77</v>
      </c>
      <c r="AY261" s="220" t="s">
        <v>120</v>
      </c>
    </row>
    <row r="262" spans="1:65" s="14" customFormat="1" ht="10.199999999999999">
      <c r="B262" s="221"/>
      <c r="C262" s="222"/>
      <c r="D262" s="200" t="s">
        <v>205</v>
      </c>
      <c r="E262" s="223" t="s">
        <v>1</v>
      </c>
      <c r="F262" s="224" t="s">
        <v>212</v>
      </c>
      <c r="G262" s="222"/>
      <c r="H262" s="225">
        <v>338.435</v>
      </c>
      <c r="I262" s="226"/>
      <c r="J262" s="222"/>
      <c r="K262" s="222"/>
      <c r="L262" s="227"/>
      <c r="M262" s="228"/>
      <c r="N262" s="229"/>
      <c r="O262" s="229"/>
      <c r="P262" s="229"/>
      <c r="Q262" s="229"/>
      <c r="R262" s="229"/>
      <c r="S262" s="229"/>
      <c r="T262" s="230"/>
      <c r="AT262" s="231" t="s">
        <v>205</v>
      </c>
      <c r="AU262" s="231" t="s">
        <v>87</v>
      </c>
      <c r="AV262" s="14" t="s">
        <v>141</v>
      </c>
      <c r="AW262" s="14" t="s">
        <v>34</v>
      </c>
      <c r="AX262" s="14" t="s">
        <v>85</v>
      </c>
      <c r="AY262" s="231" t="s">
        <v>120</v>
      </c>
    </row>
    <row r="263" spans="1:65" s="2" customFormat="1" ht="24.15" customHeight="1">
      <c r="A263" s="33"/>
      <c r="B263" s="34"/>
      <c r="C263" s="186" t="s">
        <v>376</v>
      </c>
      <c r="D263" s="186" t="s">
        <v>123</v>
      </c>
      <c r="E263" s="187" t="s">
        <v>377</v>
      </c>
      <c r="F263" s="188" t="s">
        <v>378</v>
      </c>
      <c r="G263" s="189" t="s">
        <v>247</v>
      </c>
      <c r="H263" s="190">
        <v>14.42</v>
      </c>
      <c r="I263" s="191"/>
      <c r="J263" s="192">
        <f>ROUND(I263*H263,2)</f>
        <v>0</v>
      </c>
      <c r="K263" s="193"/>
      <c r="L263" s="38"/>
      <c r="M263" s="194" t="s">
        <v>1</v>
      </c>
      <c r="N263" s="195" t="s">
        <v>42</v>
      </c>
      <c r="O263" s="70"/>
      <c r="P263" s="196">
        <f>O263*H263</f>
        <v>0</v>
      </c>
      <c r="Q263" s="196">
        <v>0.93779000000000001</v>
      </c>
      <c r="R263" s="196">
        <f>Q263*H263</f>
        <v>13.5229318</v>
      </c>
      <c r="S263" s="196">
        <v>0</v>
      </c>
      <c r="T263" s="197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98" t="s">
        <v>141</v>
      </c>
      <c r="AT263" s="198" t="s">
        <v>123</v>
      </c>
      <c r="AU263" s="198" t="s">
        <v>87</v>
      </c>
      <c r="AY263" s="16" t="s">
        <v>120</v>
      </c>
      <c r="BE263" s="199">
        <f>IF(N263="základní",J263,0)</f>
        <v>0</v>
      </c>
      <c r="BF263" s="199">
        <f>IF(N263="snížená",J263,0)</f>
        <v>0</v>
      </c>
      <c r="BG263" s="199">
        <f>IF(N263="zákl. přenesená",J263,0)</f>
        <v>0</v>
      </c>
      <c r="BH263" s="199">
        <f>IF(N263="sníž. přenesená",J263,0)</f>
        <v>0</v>
      </c>
      <c r="BI263" s="199">
        <f>IF(N263="nulová",J263,0)</f>
        <v>0</v>
      </c>
      <c r="BJ263" s="16" t="s">
        <v>85</v>
      </c>
      <c r="BK263" s="199">
        <f>ROUND(I263*H263,2)</f>
        <v>0</v>
      </c>
      <c r="BL263" s="16" t="s">
        <v>141</v>
      </c>
      <c r="BM263" s="198" t="s">
        <v>379</v>
      </c>
    </row>
    <row r="264" spans="1:65" s="2" customFormat="1" ht="28.8">
      <c r="A264" s="33"/>
      <c r="B264" s="34"/>
      <c r="C264" s="35"/>
      <c r="D264" s="200" t="s">
        <v>129</v>
      </c>
      <c r="E264" s="35"/>
      <c r="F264" s="201" t="s">
        <v>380</v>
      </c>
      <c r="G264" s="35"/>
      <c r="H264" s="35"/>
      <c r="I264" s="202"/>
      <c r="J264" s="35"/>
      <c r="K264" s="35"/>
      <c r="L264" s="38"/>
      <c r="M264" s="203"/>
      <c r="N264" s="204"/>
      <c r="O264" s="70"/>
      <c r="P264" s="70"/>
      <c r="Q264" s="70"/>
      <c r="R264" s="70"/>
      <c r="S264" s="70"/>
      <c r="T264" s="71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6" t="s">
        <v>129</v>
      </c>
      <c r="AU264" s="16" t="s">
        <v>87</v>
      </c>
    </row>
    <row r="265" spans="1:65" s="2" customFormat="1" ht="19.2">
      <c r="A265" s="33"/>
      <c r="B265" s="34"/>
      <c r="C265" s="35"/>
      <c r="D265" s="200" t="s">
        <v>131</v>
      </c>
      <c r="E265" s="35"/>
      <c r="F265" s="205" t="s">
        <v>381</v>
      </c>
      <c r="G265" s="35"/>
      <c r="H265" s="35"/>
      <c r="I265" s="202"/>
      <c r="J265" s="35"/>
      <c r="K265" s="35"/>
      <c r="L265" s="38"/>
      <c r="M265" s="203"/>
      <c r="N265" s="204"/>
      <c r="O265" s="70"/>
      <c r="P265" s="70"/>
      <c r="Q265" s="70"/>
      <c r="R265" s="70"/>
      <c r="S265" s="70"/>
      <c r="T265" s="71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6" t="s">
        <v>131</v>
      </c>
      <c r="AU265" s="16" t="s">
        <v>87</v>
      </c>
    </row>
    <row r="266" spans="1:65" s="13" customFormat="1" ht="10.199999999999999">
      <c r="B266" s="210"/>
      <c r="C266" s="211"/>
      <c r="D266" s="200" t="s">
        <v>205</v>
      </c>
      <c r="E266" s="212" t="s">
        <v>1</v>
      </c>
      <c r="F266" s="213" t="s">
        <v>284</v>
      </c>
      <c r="G266" s="211"/>
      <c r="H266" s="214">
        <v>14.42</v>
      </c>
      <c r="I266" s="215"/>
      <c r="J266" s="211"/>
      <c r="K266" s="211"/>
      <c r="L266" s="216"/>
      <c r="M266" s="217"/>
      <c r="N266" s="218"/>
      <c r="O266" s="218"/>
      <c r="P266" s="218"/>
      <c r="Q266" s="218"/>
      <c r="R266" s="218"/>
      <c r="S266" s="218"/>
      <c r="T266" s="219"/>
      <c r="AT266" s="220" t="s">
        <v>205</v>
      </c>
      <c r="AU266" s="220" t="s">
        <v>87</v>
      </c>
      <c r="AV266" s="13" t="s">
        <v>87</v>
      </c>
      <c r="AW266" s="13" t="s">
        <v>34</v>
      </c>
      <c r="AX266" s="13" t="s">
        <v>85</v>
      </c>
      <c r="AY266" s="220" t="s">
        <v>120</v>
      </c>
    </row>
    <row r="267" spans="1:65" s="12" customFormat="1" ht="22.8" customHeight="1">
      <c r="B267" s="170"/>
      <c r="C267" s="171"/>
      <c r="D267" s="172" t="s">
        <v>76</v>
      </c>
      <c r="E267" s="184" t="s">
        <v>382</v>
      </c>
      <c r="F267" s="184" t="s">
        <v>383</v>
      </c>
      <c r="G267" s="171"/>
      <c r="H267" s="171"/>
      <c r="I267" s="174"/>
      <c r="J267" s="185">
        <f>BK267</f>
        <v>0</v>
      </c>
      <c r="K267" s="171"/>
      <c r="L267" s="176"/>
      <c r="M267" s="177"/>
      <c r="N267" s="178"/>
      <c r="O267" s="178"/>
      <c r="P267" s="179">
        <f>SUM(P268:P277)</f>
        <v>0</v>
      </c>
      <c r="Q267" s="178"/>
      <c r="R267" s="179">
        <f>SUM(R268:R277)</f>
        <v>0</v>
      </c>
      <c r="S267" s="178"/>
      <c r="T267" s="180">
        <f>SUM(T268:T277)</f>
        <v>0</v>
      </c>
      <c r="AR267" s="181" t="s">
        <v>85</v>
      </c>
      <c r="AT267" s="182" t="s">
        <v>76</v>
      </c>
      <c r="AU267" s="182" t="s">
        <v>85</v>
      </c>
      <c r="AY267" s="181" t="s">
        <v>120</v>
      </c>
      <c r="BK267" s="183">
        <f>SUM(BK268:BK277)</f>
        <v>0</v>
      </c>
    </row>
    <row r="268" spans="1:65" s="2" customFormat="1" ht="37.799999999999997" customHeight="1">
      <c r="A268" s="33"/>
      <c r="B268" s="34"/>
      <c r="C268" s="186" t="s">
        <v>384</v>
      </c>
      <c r="D268" s="186" t="s">
        <v>123</v>
      </c>
      <c r="E268" s="187" t="s">
        <v>385</v>
      </c>
      <c r="F268" s="188" t="s">
        <v>386</v>
      </c>
      <c r="G268" s="189" t="s">
        <v>254</v>
      </c>
      <c r="H268" s="190">
        <v>363.78</v>
      </c>
      <c r="I268" s="191"/>
      <c r="J268" s="192">
        <f>ROUND(I268*H268,2)</f>
        <v>0</v>
      </c>
      <c r="K268" s="193"/>
      <c r="L268" s="38"/>
      <c r="M268" s="194" t="s">
        <v>1</v>
      </c>
      <c r="N268" s="195" t="s">
        <v>42</v>
      </c>
      <c r="O268" s="70"/>
      <c r="P268" s="196">
        <f>O268*H268</f>
        <v>0</v>
      </c>
      <c r="Q268" s="196">
        <v>0</v>
      </c>
      <c r="R268" s="196">
        <f>Q268*H268</f>
        <v>0</v>
      </c>
      <c r="S268" s="196">
        <v>0</v>
      </c>
      <c r="T268" s="197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98" t="s">
        <v>141</v>
      </c>
      <c r="AT268" s="198" t="s">
        <v>123</v>
      </c>
      <c r="AU268" s="198" t="s">
        <v>87</v>
      </c>
      <c r="AY268" s="16" t="s">
        <v>120</v>
      </c>
      <c r="BE268" s="199">
        <f>IF(N268="základní",J268,0)</f>
        <v>0</v>
      </c>
      <c r="BF268" s="199">
        <f>IF(N268="snížená",J268,0)</f>
        <v>0</v>
      </c>
      <c r="BG268" s="199">
        <f>IF(N268="zákl. přenesená",J268,0)</f>
        <v>0</v>
      </c>
      <c r="BH268" s="199">
        <f>IF(N268="sníž. přenesená",J268,0)</f>
        <v>0</v>
      </c>
      <c r="BI268" s="199">
        <f>IF(N268="nulová",J268,0)</f>
        <v>0</v>
      </c>
      <c r="BJ268" s="16" t="s">
        <v>85</v>
      </c>
      <c r="BK268" s="199">
        <f>ROUND(I268*H268,2)</f>
        <v>0</v>
      </c>
      <c r="BL268" s="16" t="s">
        <v>141</v>
      </c>
      <c r="BM268" s="198" t="s">
        <v>387</v>
      </c>
    </row>
    <row r="269" spans="1:65" s="2" customFormat="1" ht="28.8">
      <c r="A269" s="33"/>
      <c r="B269" s="34"/>
      <c r="C269" s="35"/>
      <c r="D269" s="200" t="s">
        <v>129</v>
      </c>
      <c r="E269" s="35"/>
      <c r="F269" s="201" t="s">
        <v>386</v>
      </c>
      <c r="G269" s="35"/>
      <c r="H269" s="35"/>
      <c r="I269" s="202"/>
      <c r="J269" s="35"/>
      <c r="K269" s="35"/>
      <c r="L269" s="38"/>
      <c r="M269" s="203"/>
      <c r="N269" s="204"/>
      <c r="O269" s="70"/>
      <c r="P269" s="70"/>
      <c r="Q269" s="70"/>
      <c r="R269" s="70"/>
      <c r="S269" s="70"/>
      <c r="T269" s="71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6" t="s">
        <v>129</v>
      </c>
      <c r="AU269" s="16" t="s">
        <v>87</v>
      </c>
    </row>
    <row r="270" spans="1:65" s="2" customFormat="1" ht="28.8">
      <c r="A270" s="33"/>
      <c r="B270" s="34"/>
      <c r="C270" s="35"/>
      <c r="D270" s="200" t="s">
        <v>131</v>
      </c>
      <c r="E270" s="35"/>
      <c r="F270" s="205" t="s">
        <v>388</v>
      </c>
      <c r="G270" s="35"/>
      <c r="H270" s="35"/>
      <c r="I270" s="202"/>
      <c r="J270" s="35"/>
      <c r="K270" s="35"/>
      <c r="L270" s="38"/>
      <c r="M270" s="203"/>
      <c r="N270" s="204"/>
      <c r="O270" s="70"/>
      <c r="P270" s="70"/>
      <c r="Q270" s="70"/>
      <c r="R270" s="70"/>
      <c r="S270" s="70"/>
      <c r="T270" s="71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6" t="s">
        <v>131</v>
      </c>
      <c r="AU270" s="16" t="s">
        <v>87</v>
      </c>
    </row>
    <row r="271" spans="1:65" s="13" customFormat="1" ht="10.199999999999999">
      <c r="B271" s="210"/>
      <c r="C271" s="211"/>
      <c r="D271" s="200" t="s">
        <v>205</v>
      </c>
      <c r="E271" s="212" t="s">
        <v>1</v>
      </c>
      <c r="F271" s="213" t="s">
        <v>389</v>
      </c>
      <c r="G271" s="211"/>
      <c r="H271" s="214">
        <v>21.32</v>
      </c>
      <c r="I271" s="215"/>
      <c r="J271" s="211"/>
      <c r="K271" s="211"/>
      <c r="L271" s="216"/>
      <c r="M271" s="217"/>
      <c r="N271" s="218"/>
      <c r="O271" s="218"/>
      <c r="P271" s="218"/>
      <c r="Q271" s="218"/>
      <c r="R271" s="218"/>
      <c r="S271" s="218"/>
      <c r="T271" s="219"/>
      <c r="AT271" s="220" t="s">
        <v>205</v>
      </c>
      <c r="AU271" s="220" t="s">
        <v>87</v>
      </c>
      <c r="AV271" s="13" t="s">
        <v>87</v>
      </c>
      <c r="AW271" s="13" t="s">
        <v>34</v>
      </c>
      <c r="AX271" s="13" t="s">
        <v>77</v>
      </c>
      <c r="AY271" s="220" t="s">
        <v>120</v>
      </c>
    </row>
    <row r="272" spans="1:65" s="13" customFormat="1" ht="10.199999999999999">
      <c r="B272" s="210"/>
      <c r="C272" s="211"/>
      <c r="D272" s="200" t="s">
        <v>205</v>
      </c>
      <c r="E272" s="212" t="s">
        <v>1</v>
      </c>
      <c r="F272" s="213" t="s">
        <v>390</v>
      </c>
      <c r="G272" s="211"/>
      <c r="H272" s="214">
        <v>5.64</v>
      </c>
      <c r="I272" s="215"/>
      <c r="J272" s="211"/>
      <c r="K272" s="211"/>
      <c r="L272" s="216"/>
      <c r="M272" s="217"/>
      <c r="N272" s="218"/>
      <c r="O272" s="218"/>
      <c r="P272" s="218"/>
      <c r="Q272" s="218"/>
      <c r="R272" s="218"/>
      <c r="S272" s="218"/>
      <c r="T272" s="219"/>
      <c r="AT272" s="220" t="s">
        <v>205</v>
      </c>
      <c r="AU272" s="220" t="s">
        <v>87</v>
      </c>
      <c r="AV272" s="13" t="s">
        <v>87</v>
      </c>
      <c r="AW272" s="13" t="s">
        <v>34</v>
      </c>
      <c r="AX272" s="13" t="s">
        <v>77</v>
      </c>
      <c r="AY272" s="220" t="s">
        <v>120</v>
      </c>
    </row>
    <row r="273" spans="1:65" s="13" customFormat="1" ht="10.199999999999999">
      <c r="B273" s="210"/>
      <c r="C273" s="211"/>
      <c r="D273" s="200" t="s">
        <v>205</v>
      </c>
      <c r="E273" s="212" t="s">
        <v>1</v>
      </c>
      <c r="F273" s="213" t="s">
        <v>391</v>
      </c>
      <c r="G273" s="211"/>
      <c r="H273" s="214">
        <v>21.56</v>
      </c>
      <c r="I273" s="215"/>
      <c r="J273" s="211"/>
      <c r="K273" s="211"/>
      <c r="L273" s="216"/>
      <c r="M273" s="217"/>
      <c r="N273" s="218"/>
      <c r="O273" s="218"/>
      <c r="P273" s="218"/>
      <c r="Q273" s="218"/>
      <c r="R273" s="218"/>
      <c r="S273" s="218"/>
      <c r="T273" s="219"/>
      <c r="AT273" s="220" t="s">
        <v>205</v>
      </c>
      <c r="AU273" s="220" t="s">
        <v>87</v>
      </c>
      <c r="AV273" s="13" t="s">
        <v>87</v>
      </c>
      <c r="AW273" s="13" t="s">
        <v>34</v>
      </c>
      <c r="AX273" s="13" t="s">
        <v>77</v>
      </c>
      <c r="AY273" s="220" t="s">
        <v>120</v>
      </c>
    </row>
    <row r="274" spans="1:65" s="13" customFormat="1" ht="10.199999999999999">
      <c r="B274" s="210"/>
      <c r="C274" s="211"/>
      <c r="D274" s="200" t="s">
        <v>205</v>
      </c>
      <c r="E274" s="212" t="s">
        <v>1</v>
      </c>
      <c r="F274" s="213" t="s">
        <v>392</v>
      </c>
      <c r="G274" s="211"/>
      <c r="H274" s="214">
        <v>8.52</v>
      </c>
      <c r="I274" s="215"/>
      <c r="J274" s="211"/>
      <c r="K274" s="211"/>
      <c r="L274" s="216"/>
      <c r="M274" s="217"/>
      <c r="N274" s="218"/>
      <c r="O274" s="218"/>
      <c r="P274" s="218"/>
      <c r="Q274" s="218"/>
      <c r="R274" s="218"/>
      <c r="S274" s="218"/>
      <c r="T274" s="219"/>
      <c r="AT274" s="220" t="s">
        <v>205</v>
      </c>
      <c r="AU274" s="220" t="s">
        <v>87</v>
      </c>
      <c r="AV274" s="13" t="s">
        <v>87</v>
      </c>
      <c r="AW274" s="13" t="s">
        <v>34</v>
      </c>
      <c r="AX274" s="13" t="s">
        <v>77</v>
      </c>
      <c r="AY274" s="220" t="s">
        <v>120</v>
      </c>
    </row>
    <row r="275" spans="1:65" s="13" customFormat="1" ht="10.199999999999999">
      <c r="B275" s="210"/>
      <c r="C275" s="211"/>
      <c r="D275" s="200" t="s">
        <v>205</v>
      </c>
      <c r="E275" s="212" t="s">
        <v>1</v>
      </c>
      <c r="F275" s="213" t="s">
        <v>393</v>
      </c>
      <c r="G275" s="211"/>
      <c r="H275" s="214">
        <v>258.42</v>
      </c>
      <c r="I275" s="215"/>
      <c r="J275" s="211"/>
      <c r="K275" s="211"/>
      <c r="L275" s="216"/>
      <c r="M275" s="217"/>
      <c r="N275" s="218"/>
      <c r="O275" s="218"/>
      <c r="P275" s="218"/>
      <c r="Q275" s="218"/>
      <c r="R275" s="218"/>
      <c r="S275" s="218"/>
      <c r="T275" s="219"/>
      <c r="AT275" s="220" t="s">
        <v>205</v>
      </c>
      <c r="AU275" s="220" t="s">
        <v>87</v>
      </c>
      <c r="AV275" s="13" t="s">
        <v>87</v>
      </c>
      <c r="AW275" s="13" t="s">
        <v>34</v>
      </c>
      <c r="AX275" s="13" t="s">
        <v>77</v>
      </c>
      <c r="AY275" s="220" t="s">
        <v>120</v>
      </c>
    </row>
    <row r="276" spans="1:65" s="13" customFormat="1" ht="10.199999999999999">
      <c r="B276" s="210"/>
      <c r="C276" s="211"/>
      <c r="D276" s="200" t="s">
        <v>205</v>
      </c>
      <c r="E276" s="212" t="s">
        <v>1</v>
      </c>
      <c r="F276" s="213" t="s">
        <v>394</v>
      </c>
      <c r="G276" s="211"/>
      <c r="H276" s="214">
        <v>25.26</v>
      </c>
      <c r="I276" s="215"/>
      <c r="J276" s="211"/>
      <c r="K276" s="211"/>
      <c r="L276" s="216"/>
      <c r="M276" s="217"/>
      <c r="N276" s="218"/>
      <c r="O276" s="218"/>
      <c r="P276" s="218"/>
      <c r="Q276" s="218"/>
      <c r="R276" s="218"/>
      <c r="S276" s="218"/>
      <c r="T276" s="219"/>
      <c r="AT276" s="220" t="s">
        <v>205</v>
      </c>
      <c r="AU276" s="220" t="s">
        <v>87</v>
      </c>
      <c r="AV276" s="13" t="s">
        <v>87</v>
      </c>
      <c r="AW276" s="13" t="s">
        <v>34</v>
      </c>
      <c r="AX276" s="13" t="s">
        <v>77</v>
      </c>
      <c r="AY276" s="220" t="s">
        <v>120</v>
      </c>
    </row>
    <row r="277" spans="1:65" s="13" customFormat="1" ht="10.199999999999999">
      <c r="B277" s="210"/>
      <c r="C277" s="211"/>
      <c r="D277" s="200" t="s">
        <v>205</v>
      </c>
      <c r="E277" s="212" t="s">
        <v>1</v>
      </c>
      <c r="F277" s="213" t="s">
        <v>395</v>
      </c>
      <c r="G277" s="211"/>
      <c r="H277" s="214">
        <v>23.06</v>
      </c>
      <c r="I277" s="215"/>
      <c r="J277" s="211"/>
      <c r="K277" s="211"/>
      <c r="L277" s="216"/>
      <c r="M277" s="217"/>
      <c r="N277" s="218"/>
      <c r="O277" s="218"/>
      <c r="P277" s="218"/>
      <c r="Q277" s="218"/>
      <c r="R277" s="218"/>
      <c r="S277" s="218"/>
      <c r="T277" s="219"/>
      <c r="AT277" s="220" t="s">
        <v>205</v>
      </c>
      <c r="AU277" s="220" t="s">
        <v>87</v>
      </c>
      <c r="AV277" s="13" t="s">
        <v>87</v>
      </c>
      <c r="AW277" s="13" t="s">
        <v>34</v>
      </c>
      <c r="AX277" s="13" t="s">
        <v>77</v>
      </c>
      <c r="AY277" s="220" t="s">
        <v>120</v>
      </c>
    </row>
    <row r="278" spans="1:65" s="12" customFormat="1" ht="22.8" customHeight="1">
      <c r="B278" s="170"/>
      <c r="C278" s="171"/>
      <c r="D278" s="172" t="s">
        <v>76</v>
      </c>
      <c r="E278" s="184" t="s">
        <v>396</v>
      </c>
      <c r="F278" s="184" t="s">
        <v>397</v>
      </c>
      <c r="G278" s="171"/>
      <c r="H278" s="171"/>
      <c r="I278" s="174"/>
      <c r="J278" s="185">
        <f>BK278</f>
        <v>0</v>
      </c>
      <c r="K278" s="171"/>
      <c r="L278" s="176"/>
      <c r="M278" s="177"/>
      <c r="N278" s="178"/>
      <c r="O278" s="178"/>
      <c r="P278" s="179">
        <f>SUM(P279:P280)</f>
        <v>0</v>
      </c>
      <c r="Q278" s="178"/>
      <c r="R278" s="179">
        <f>SUM(R279:R280)</f>
        <v>0</v>
      </c>
      <c r="S278" s="178"/>
      <c r="T278" s="180">
        <f>SUM(T279:T280)</f>
        <v>0</v>
      </c>
      <c r="AR278" s="181" t="s">
        <v>85</v>
      </c>
      <c r="AT278" s="182" t="s">
        <v>76</v>
      </c>
      <c r="AU278" s="182" t="s">
        <v>85</v>
      </c>
      <c r="AY278" s="181" t="s">
        <v>120</v>
      </c>
      <c r="BK278" s="183">
        <f>SUM(BK279:BK280)</f>
        <v>0</v>
      </c>
    </row>
    <row r="279" spans="1:65" s="2" customFormat="1" ht="16.5" customHeight="1">
      <c r="A279" s="33"/>
      <c r="B279" s="34"/>
      <c r="C279" s="186" t="s">
        <v>398</v>
      </c>
      <c r="D279" s="186" t="s">
        <v>123</v>
      </c>
      <c r="E279" s="187" t="s">
        <v>399</v>
      </c>
      <c r="F279" s="188" t="s">
        <v>400</v>
      </c>
      <c r="G279" s="189" t="s">
        <v>254</v>
      </c>
      <c r="H279" s="190">
        <v>1520.3630000000001</v>
      </c>
      <c r="I279" s="191"/>
      <c r="J279" s="192">
        <f>ROUND(I279*H279,2)</f>
        <v>0</v>
      </c>
      <c r="K279" s="193"/>
      <c r="L279" s="38"/>
      <c r="M279" s="194" t="s">
        <v>1</v>
      </c>
      <c r="N279" s="195" t="s">
        <v>42</v>
      </c>
      <c r="O279" s="70"/>
      <c r="P279" s="196">
        <f>O279*H279</f>
        <v>0</v>
      </c>
      <c r="Q279" s="196">
        <v>0</v>
      </c>
      <c r="R279" s="196">
        <f>Q279*H279</f>
        <v>0</v>
      </c>
      <c r="S279" s="196">
        <v>0</v>
      </c>
      <c r="T279" s="197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98" t="s">
        <v>141</v>
      </c>
      <c r="AT279" s="198" t="s">
        <v>123</v>
      </c>
      <c r="AU279" s="198" t="s">
        <v>87</v>
      </c>
      <c r="AY279" s="16" t="s">
        <v>120</v>
      </c>
      <c r="BE279" s="199">
        <f>IF(N279="základní",J279,0)</f>
        <v>0</v>
      </c>
      <c r="BF279" s="199">
        <f>IF(N279="snížená",J279,0)</f>
        <v>0</v>
      </c>
      <c r="BG279" s="199">
        <f>IF(N279="zákl. přenesená",J279,0)</f>
        <v>0</v>
      </c>
      <c r="BH279" s="199">
        <f>IF(N279="sníž. přenesená",J279,0)</f>
        <v>0</v>
      </c>
      <c r="BI279" s="199">
        <f>IF(N279="nulová",J279,0)</f>
        <v>0</v>
      </c>
      <c r="BJ279" s="16" t="s">
        <v>85</v>
      </c>
      <c r="BK279" s="199">
        <f>ROUND(I279*H279,2)</f>
        <v>0</v>
      </c>
      <c r="BL279" s="16" t="s">
        <v>141</v>
      </c>
      <c r="BM279" s="198" t="s">
        <v>401</v>
      </c>
    </row>
    <row r="280" spans="1:65" s="2" customFormat="1" ht="19.2">
      <c r="A280" s="33"/>
      <c r="B280" s="34"/>
      <c r="C280" s="35"/>
      <c r="D280" s="200" t="s">
        <v>129</v>
      </c>
      <c r="E280" s="35"/>
      <c r="F280" s="201" t="s">
        <v>402</v>
      </c>
      <c r="G280" s="35"/>
      <c r="H280" s="35"/>
      <c r="I280" s="202"/>
      <c r="J280" s="35"/>
      <c r="K280" s="35"/>
      <c r="L280" s="38"/>
      <c r="M280" s="206"/>
      <c r="N280" s="207"/>
      <c r="O280" s="208"/>
      <c r="P280" s="208"/>
      <c r="Q280" s="208"/>
      <c r="R280" s="208"/>
      <c r="S280" s="208"/>
      <c r="T280" s="209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6" t="s">
        <v>129</v>
      </c>
      <c r="AU280" s="16" t="s">
        <v>87</v>
      </c>
    </row>
    <row r="281" spans="1:65" s="2" customFormat="1" ht="6.9" customHeight="1">
      <c r="A281" s="33"/>
      <c r="B281" s="53"/>
      <c r="C281" s="54"/>
      <c r="D281" s="54"/>
      <c r="E281" s="54"/>
      <c r="F281" s="54"/>
      <c r="G281" s="54"/>
      <c r="H281" s="54"/>
      <c r="I281" s="54"/>
      <c r="J281" s="54"/>
      <c r="K281" s="54"/>
      <c r="L281" s="38"/>
      <c r="M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</row>
  </sheetData>
  <sheetProtection algorithmName="SHA-512" hashValue="jlBcAROov99UnvkvjO2mMq6sU9e9DPgFdieobTkicnye9e+d8KqduegUV+xl3xhSDuE3WISujRs0a38bOYpzDw==" saltValue="EhXOEVPEQrBJxklLsyIdKYHEnlKCLddnjnB/VUxxCNgReD+lt8DPsDOYCLtiF17BgmK8ldx5Cz9NE527kGkkRA==" spinCount="100000" sheet="1" objects="1" scenarios="1" formatColumns="0" formatRows="0" autoFilter="0"/>
  <autoFilter ref="C121:K280" xr:uid="{00000000-0009-0000-0000-000002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59055118110236227" right="0.59055118110236227" top="0.59055118110236227" bottom="0.39370078740157483" header="0" footer="0"/>
  <pageSetup paperSize="9" scale="86" fitToHeight="100" orientation="portrait" r:id="rId1"/>
  <headerFooter>
    <oddFooter>&amp;CStrana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6" ma:contentTypeDescription="Vytvoří nový dokument" ma:contentTypeScope="" ma:versionID="26d5f8287bf9f79a0eb719be1df38430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0b617567bc9062beacb2d5fa9591acdc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f82892-9f05-4115-b8bf-20a77a76b5d2" xsi:nil="true"/>
    <lcf76f155ced4ddcb4097134ff3c332f xmlns="29ed0e5a-0378-45b4-a990-92aa170f38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72F5C7-7137-44A3-8DFA-359E00D31B72}"/>
</file>

<file path=customXml/itemProps2.xml><?xml version="1.0" encoding="utf-8"?>
<ds:datastoreItem xmlns:ds="http://schemas.openxmlformats.org/officeDocument/2006/customXml" ds:itemID="{2235E119-F2DC-4A22-9785-DD22B32312B8}"/>
</file>

<file path=customXml/itemProps3.xml><?xml version="1.0" encoding="utf-8"?>
<ds:datastoreItem xmlns:ds="http://schemas.openxmlformats.org/officeDocument/2006/customXml" ds:itemID="{206D056F-B762-492A-A591-47DA5C87183F}"/>
</file>

<file path=customXml/itemProps4.xml><?xml version="1.0" encoding="utf-8"?>
<ds:datastoreItem xmlns:ds="http://schemas.openxmlformats.org/officeDocument/2006/customXml" ds:itemID="{16358ECA-B063-4435-A06A-EB4DD4E759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00 - VRN</vt:lpstr>
      <vt:lpstr>01 - SO1 - Oprava opevnění</vt:lpstr>
      <vt:lpstr>'00 - VRN'!Názvy_tisku</vt:lpstr>
      <vt:lpstr>'01 - SO1 - Oprava opevnění'!Názvy_tisku</vt:lpstr>
      <vt:lpstr>'Rekapitulace stavby'!Názvy_tisku</vt:lpstr>
      <vt:lpstr>'00 - VRN'!Oblast_tisku</vt:lpstr>
      <vt:lpstr>'01 - SO1 - Oprava opevnění'!Oblast_tisku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Milada K.</dc:creator>
  <cp:lastModifiedBy>m-hyd</cp:lastModifiedBy>
  <cp:lastPrinted>2022-03-30T06:41:24Z</cp:lastPrinted>
  <dcterms:created xsi:type="dcterms:W3CDTF">2022-03-30T06:37:24Z</dcterms:created>
  <dcterms:modified xsi:type="dcterms:W3CDTF">2022-03-30T06:42:01Z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_dlc_DocIdItemGuid">
    <vt:lpwstr>c50779fd-37c4-42a0-bccd-f0a6a98c6474</vt:lpwstr>
  </property>
</Properties>
</file>